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Shahumnyan_poghots\"/>
    </mc:Choice>
  </mc:AlternateContent>
  <xr:revisionPtr revIDLastSave="0" documentId="13_ncr:1_{24C2B34C-C536-4AA2-A1FD-1ADA24ACD983}" xr6:coauthVersionLast="47" xr6:coauthVersionMax="47" xr10:uidLastSave="{00000000-0000-0000-0000-000000000000}"/>
  <bookViews>
    <workbookView xWindow="-120" yWindow="-120" windowWidth="29040" windowHeight="15840" firstSheet="4" activeTab="4" xr2:uid="{00000000-000D-0000-FFFF-FFFF00000000}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%-ային" sheetId="5" r:id="rId5"/>
  </sheets>
  <definedNames>
    <definedName name="z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5" l="1"/>
  <c r="F87" i="5"/>
  <c r="F76" i="5"/>
  <c r="F70" i="5"/>
  <c r="F61" i="5"/>
  <c r="F51" i="5"/>
  <c r="F45" i="5"/>
  <c r="F34" i="5"/>
  <c r="F23" i="5"/>
  <c r="F15" i="5"/>
  <c r="D90" i="5"/>
  <c r="D59" i="5"/>
  <c r="D58" i="5"/>
  <c r="D57" i="5"/>
  <c r="D54" i="5"/>
  <c r="D50" i="5"/>
  <c r="D43" i="5"/>
  <c r="D39" i="5"/>
  <c r="D31" i="5"/>
  <c r="D30" i="5"/>
  <c r="D29" i="5"/>
  <c r="D21" i="5"/>
  <c r="D14" i="5"/>
  <c r="F71" i="5" l="1"/>
  <c r="F93" i="5"/>
  <c r="D73" i="4"/>
  <c r="D50" i="4"/>
  <c r="D49" i="4"/>
  <c r="D48" i="4"/>
  <c r="D45" i="4"/>
  <c r="D43" i="4"/>
  <c r="D38" i="4"/>
  <c r="D34" i="4"/>
  <c r="D28" i="4"/>
  <c r="D27" i="4"/>
  <c r="D26" i="4"/>
  <c r="D20" i="4"/>
  <c r="D15" i="4"/>
  <c r="F16" i="5" l="1"/>
  <c r="F52" i="5"/>
  <c r="F88" i="5"/>
  <c r="F24" i="5"/>
  <c r="F62" i="5"/>
  <c r="F35" i="5"/>
  <c r="F77" i="5"/>
  <c r="F46" i="5"/>
  <c r="E29" i="2"/>
  <c r="O99" i="2" l="1"/>
  <c r="O84" i="2"/>
  <c r="O70" i="2"/>
  <c r="O60" i="2"/>
  <c r="O59" i="2"/>
  <c r="E56" i="2"/>
  <c r="O56" i="2"/>
  <c r="Q56" i="2" s="1"/>
  <c r="I56" i="2"/>
  <c r="H56" i="2"/>
  <c r="P56" i="2" l="1"/>
  <c r="R56" i="2" s="1"/>
  <c r="O74" i="2"/>
  <c r="Q74" i="2" s="1"/>
  <c r="I74" i="2"/>
  <c r="H74" i="2"/>
  <c r="O76" i="2"/>
  <c r="Q76" i="2" s="1"/>
  <c r="G76" i="2"/>
  <c r="I76" i="2" s="1"/>
  <c r="F76" i="2"/>
  <c r="H76" i="2" s="1"/>
  <c r="O80" i="2"/>
  <c r="Q80" i="2" s="1"/>
  <c r="I80" i="2"/>
  <c r="H80" i="2"/>
  <c r="O78" i="2"/>
  <c r="Q78" i="2" s="1"/>
  <c r="I78" i="2"/>
  <c r="H78" i="2"/>
  <c r="E66" i="2"/>
  <c r="F44" i="2"/>
  <c r="H44" i="2" s="1"/>
  <c r="E48" i="2"/>
  <c r="E42" i="2"/>
  <c r="O49" i="2"/>
  <c r="Q49" i="2" s="1"/>
  <c r="I49" i="2"/>
  <c r="H49" i="2"/>
  <c r="O48" i="2"/>
  <c r="I48" i="2"/>
  <c r="O45" i="2"/>
  <c r="Q45" i="2" s="1"/>
  <c r="I45" i="2"/>
  <c r="H45" i="2"/>
  <c r="O44" i="2"/>
  <c r="Q44" i="2" s="1"/>
  <c r="I44" i="2"/>
  <c r="I43" i="2"/>
  <c r="P43" i="2" s="1"/>
  <c r="R43" i="2" s="1"/>
  <c r="I42" i="2"/>
  <c r="P42" i="2" s="1"/>
  <c r="G41" i="2"/>
  <c r="I41" i="2" s="1"/>
  <c r="F41" i="2"/>
  <c r="H41" i="2" s="1"/>
  <c r="G40" i="2"/>
  <c r="I40" i="2" s="1"/>
  <c r="P40" i="2" s="1"/>
  <c r="R40" i="2" s="1"/>
  <c r="E32" i="2"/>
  <c r="E31" i="2"/>
  <c r="E14" i="2"/>
  <c r="E21" i="2"/>
  <c r="I32" i="2"/>
  <c r="P32" i="2" s="1"/>
  <c r="P76" i="2" l="1"/>
  <c r="R76" i="2" s="1"/>
  <c r="P48" i="2"/>
  <c r="R48" i="2" s="1"/>
  <c r="P74" i="2"/>
  <c r="R74" i="2" s="1"/>
  <c r="R32" i="2"/>
  <c r="Q48" i="2"/>
  <c r="P80" i="2"/>
  <c r="R80" i="2" s="1"/>
  <c r="P78" i="2"/>
  <c r="R78" i="2" s="1"/>
  <c r="P41" i="2"/>
  <c r="R41" i="2" s="1"/>
  <c r="P44" i="2"/>
  <c r="R44" i="2" s="1"/>
  <c r="P49" i="2"/>
  <c r="R49" i="2" s="1"/>
  <c r="R42" i="2"/>
  <c r="P45" i="2"/>
  <c r="R45" i="2" s="1"/>
  <c r="H59" i="2" l="1"/>
  <c r="O66" i="2"/>
  <c r="O65" i="2"/>
  <c r="E65" i="2"/>
  <c r="O64" i="2"/>
  <c r="E64" i="2"/>
  <c r="P59" i="2" l="1"/>
  <c r="R59" i="2"/>
  <c r="Q59" i="2"/>
  <c r="Q66" i="2"/>
  <c r="Q65" i="2"/>
  <c r="Q64" i="2"/>
  <c r="P64" i="2"/>
  <c r="R64" i="2" s="1"/>
  <c r="P65" i="2"/>
  <c r="R65" i="2" s="1"/>
  <c r="P66" i="2"/>
  <c r="R66" i="2" s="1"/>
  <c r="E54" i="2" l="1"/>
  <c r="E99" i="2" l="1"/>
  <c r="Q99" i="2" s="1"/>
  <c r="I99" i="2"/>
  <c r="H99" i="2"/>
  <c r="O97" i="2"/>
  <c r="Q97" i="2" s="1"/>
  <c r="H97" i="2"/>
  <c r="O96" i="2"/>
  <c r="Q96" i="2" s="1"/>
  <c r="H96" i="2"/>
  <c r="O95" i="2"/>
  <c r="Q95" i="2" s="1"/>
  <c r="H95" i="2"/>
  <c r="O94" i="2"/>
  <c r="Q94" i="2" s="1"/>
  <c r="I94" i="2"/>
  <c r="H94" i="2"/>
  <c r="O93" i="2"/>
  <c r="Q93" i="2" s="1"/>
  <c r="I93" i="2"/>
  <c r="H93" i="2"/>
  <c r="O92" i="2"/>
  <c r="Q92" i="2" s="1"/>
  <c r="I92" i="2"/>
  <c r="H92" i="2"/>
  <c r="O91" i="2"/>
  <c r="Q91" i="2" s="1"/>
  <c r="I91" i="2"/>
  <c r="H91" i="2"/>
  <c r="O87" i="2"/>
  <c r="Q87" i="2" s="1"/>
  <c r="I87" i="2"/>
  <c r="H87" i="2"/>
  <c r="Q84" i="2"/>
  <c r="I84" i="2"/>
  <c r="H84" i="2"/>
  <c r="O83" i="2"/>
  <c r="Q83" i="2" s="1"/>
  <c r="G83" i="2"/>
  <c r="I83" i="2" s="1"/>
  <c r="F83" i="2"/>
  <c r="H83" i="2" s="1"/>
  <c r="Q70" i="2"/>
  <c r="I70" i="2"/>
  <c r="H70" i="2"/>
  <c r="O69" i="2"/>
  <c r="Q69" i="2" s="1"/>
  <c r="I69" i="2"/>
  <c r="H69" i="2"/>
  <c r="O67" i="2"/>
  <c r="Q67" i="2" s="1"/>
  <c r="I67" i="2"/>
  <c r="H67" i="2"/>
  <c r="Q60" i="2"/>
  <c r="I60" i="2"/>
  <c r="H60" i="2"/>
  <c r="I54" i="2"/>
  <c r="P54" i="2" s="1"/>
  <c r="R54" i="2" s="1"/>
  <c r="H53" i="2"/>
  <c r="G53" i="2"/>
  <c r="I53" i="2" s="1"/>
  <c r="O36" i="2"/>
  <c r="Q36" i="2" s="1"/>
  <c r="I36" i="2"/>
  <c r="H36" i="2"/>
  <c r="O33" i="2"/>
  <c r="Q33" i="2" s="1"/>
  <c r="I33" i="2"/>
  <c r="H33" i="2"/>
  <c r="H31" i="2"/>
  <c r="G31" i="2"/>
  <c r="I31" i="2" s="1"/>
  <c r="O29" i="2"/>
  <c r="Q29" i="2" s="1"/>
  <c r="H29" i="2"/>
  <c r="O28" i="2"/>
  <c r="Q28" i="2" s="1"/>
  <c r="I28" i="2"/>
  <c r="H28" i="2"/>
  <c r="O26" i="2"/>
  <c r="Q26" i="2" s="1"/>
  <c r="I26" i="2"/>
  <c r="H26" i="2"/>
  <c r="I25" i="2"/>
  <c r="P25" i="2" s="1"/>
  <c r="R25" i="2" s="1"/>
  <c r="O22" i="2"/>
  <c r="Q22" i="2" s="1"/>
  <c r="I22" i="2"/>
  <c r="H22" i="2"/>
  <c r="O21" i="2"/>
  <c r="Q21" i="2" s="1"/>
  <c r="I21" i="2"/>
  <c r="O18" i="2"/>
  <c r="Q18" i="2" s="1"/>
  <c r="I18" i="2"/>
  <c r="H18" i="2"/>
  <c r="O17" i="2"/>
  <c r="Q17" i="2" s="1"/>
  <c r="I17" i="2"/>
  <c r="F17" i="2"/>
  <c r="H17" i="2" s="1"/>
  <c r="I16" i="2"/>
  <c r="P16" i="2" s="1"/>
  <c r="R16" i="2" s="1"/>
  <c r="I14" i="2"/>
  <c r="P14" i="2" s="1"/>
  <c r="R14" i="2" s="1"/>
  <c r="G13" i="2"/>
  <c r="I13" i="2" s="1"/>
  <c r="F13" i="2"/>
  <c r="H13" i="2" s="1"/>
  <c r="G12" i="2"/>
  <c r="I12" i="2" s="1"/>
  <c r="P12" i="2" s="1"/>
  <c r="R12" i="2" s="1"/>
  <c r="O11" i="2"/>
  <c r="Q11" i="2" s="1"/>
  <c r="H11" i="2"/>
  <c r="G11" i="2"/>
  <c r="I11" i="2" s="1"/>
  <c r="G10" i="2"/>
  <c r="I10" i="2" s="1"/>
  <c r="P10" i="2" s="1"/>
  <c r="R10" i="2" s="1"/>
  <c r="P29" i="2" l="1"/>
  <c r="R29" i="2" s="1"/>
  <c r="P53" i="2"/>
  <c r="R53" i="2" s="1"/>
  <c r="P87" i="2"/>
  <c r="R87" i="2" s="1"/>
  <c r="P99" i="2"/>
  <c r="R99" i="2" s="1"/>
  <c r="P84" i="2"/>
  <c r="R84" i="2" s="1"/>
  <c r="P67" i="2"/>
  <c r="R67" i="2" s="1"/>
  <c r="P95" i="2"/>
  <c r="R95" i="2" s="1"/>
  <c r="P91" i="2"/>
  <c r="R91" i="2" s="1"/>
  <c r="P83" i="2"/>
  <c r="R83" i="2" s="1"/>
  <c r="P17" i="2"/>
  <c r="R17" i="2" s="1"/>
  <c r="P97" i="2"/>
  <c r="R97" i="2" s="1"/>
  <c r="P13" i="2"/>
  <c r="R13" i="2" s="1"/>
  <c r="P60" i="2"/>
  <c r="R60" i="2" s="1"/>
  <c r="P11" i="2"/>
  <c r="R11" i="2" s="1"/>
  <c r="P21" i="2"/>
  <c r="R21" i="2" s="1"/>
  <c r="P28" i="2"/>
  <c r="R28" i="2" s="1"/>
  <c r="P18" i="2"/>
  <c r="R18" i="2" s="1"/>
  <c r="P36" i="2"/>
  <c r="R36" i="2" s="1"/>
  <c r="P70" i="2"/>
  <c r="R70" i="2" s="1"/>
  <c r="P92" i="2"/>
  <c r="R92" i="2" s="1"/>
  <c r="P33" i="2"/>
  <c r="R33" i="2" s="1"/>
  <c r="P94" i="2"/>
  <c r="R94" i="2" s="1"/>
  <c r="P31" i="2"/>
  <c r="R31" i="2" s="1"/>
  <c r="P22" i="2"/>
  <c r="R22" i="2" s="1"/>
  <c r="P69" i="2"/>
  <c r="R69" i="2" s="1"/>
  <c r="P93" i="2"/>
  <c r="R93" i="2" s="1"/>
  <c r="P96" i="2"/>
  <c r="R96" i="2" s="1"/>
  <c r="P26" i="2"/>
  <c r="R26" i="2" s="1"/>
  <c r="R102" i="2" l="1"/>
  <c r="F92" i="5"/>
  <c r="F75" i="4" l="1"/>
  <c r="F76" i="4" s="1"/>
  <c r="F94" i="5" l="1"/>
  <c r="F95" i="5" s="1"/>
  <c r="R103" i="2" l="1"/>
  <c r="R104" i="2" s="1"/>
  <c r="R105" i="2" l="1"/>
  <c r="R106" i="2" s="1"/>
  <c r="D7" i="3" s="1"/>
  <c r="D8" i="3" l="1"/>
  <c r="D11" i="3" s="1"/>
  <c r="D14" i="3" s="1"/>
  <c r="D15" i="3" s="1"/>
  <c r="H7" i="3"/>
  <c r="H8" i="3" s="1"/>
  <c r="H11" i="3" s="1"/>
  <c r="H14" i="3" s="1"/>
  <c r="D16" i="3" l="1"/>
  <c r="D17" i="3" s="1"/>
  <c r="H15" i="3"/>
  <c r="D19" i="3" l="1"/>
  <c r="D20" i="3"/>
  <c r="H20" i="3" s="1"/>
  <c r="H16" i="3"/>
  <c r="H17" i="3" s="1"/>
  <c r="G21" i="3" s="1"/>
  <c r="H37" i="3"/>
  <c r="D22" i="3" l="1"/>
  <c r="D23" i="3" s="1"/>
  <c r="D30" i="3" s="1"/>
  <c r="D31" i="3" s="1"/>
  <c r="D32" i="3" s="1"/>
  <c r="D33" i="3" s="1"/>
  <c r="D35" i="3" s="1"/>
  <c r="H19" i="3"/>
  <c r="H21" i="3"/>
  <c r="G22" i="3"/>
  <c r="G23" i="3" s="1"/>
  <c r="H22" i="3" l="1"/>
  <c r="H23" i="3" s="1"/>
  <c r="G26" i="3" s="1"/>
  <c r="H26" i="3" s="1"/>
  <c r="G25" i="3" l="1"/>
  <c r="G27" i="3" s="1"/>
  <c r="G30" i="3" s="1"/>
  <c r="G31" i="3" s="1"/>
  <c r="G32" i="3" s="1"/>
  <c r="G33" i="3" s="1"/>
  <c r="G35" i="3" s="1"/>
  <c r="H25" i="3" l="1"/>
  <c r="H27" i="3" s="1"/>
  <c r="H30" i="3" s="1"/>
  <c r="H31" i="3" s="1"/>
  <c r="H32" i="3" s="1"/>
  <c r="H33" i="3" s="1"/>
  <c r="H35" i="3" s="1"/>
  <c r="G29" i="1" l="1"/>
</calcChain>
</file>

<file path=xl/sharedStrings.xml><?xml version="1.0" encoding="utf-8"?>
<sst xmlns="http://schemas.openxmlformats.org/spreadsheetml/2006/main" count="767" uniqueCount="274">
  <si>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</si>
  <si>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</si>
  <si>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</si>
  <si>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</si>
  <si>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</si>
  <si>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</si>
  <si>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</si>
  <si>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</si>
  <si>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</si>
  <si>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</si>
  <si>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</si>
  <si>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</si>
  <si>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</si>
  <si>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</si>
  <si>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</si>
  <si>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</si>
  <si>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</si>
  <si>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</si>
  <si>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</si>
  <si>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</si>
  <si>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</si>
  <si>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</si>
  <si>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</si>
  <si>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</si>
  <si>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</si>
  <si>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</si>
  <si>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</si>
  <si>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</si>
  <si>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</si>
  <si>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</si>
  <si>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</si>
  <si>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</si>
  <si>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</si>
  <si>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</si>
  <si>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</si>
  <si>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</si>
  <si>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</si>
  <si>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</si>
  <si>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</si>
  <si>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</si>
  <si>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</si>
  <si>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</si>
  <si>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</si>
  <si>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տ</t>
  </si>
  <si>
    <t>100մ²</t>
  </si>
  <si>
    <t>Ավազակոպիճ</t>
  </si>
  <si>
    <t>II/9</t>
  </si>
  <si>
    <t>II/7</t>
  </si>
  <si>
    <t>գծմ</t>
  </si>
  <si>
    <t>27-86</t>
  </si>
  <si>
    <t>Բետոն B-15</t>
  </si>
  <si>
    <t>Ց/ա շաղախ</t>
  </si>
  <si>
    <t>Ավազ</t>
  </si>
  <si>
    <t>մ³</t>
  </si>
  <si>
    <t>Կաղապար</t>
  </si>
  <si>
    <t>Տախտակ</t>
  </si>
  <si>
    <t>Հեղույս</t>
  </si>
  <si>
    <t>կգ</t>
  </si>
  <si>
    <t>23-157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</si>
  <si>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</si>
  <si>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</si>
  <si>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</si>
  <si>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</si>
  <si>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</si>
  <si>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</si>
  <si>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</si>
  <si>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</si>
  <si>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</si>
  <si>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</si>
  <si>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</si>
  <si>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</si>
  <si>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</si>
  <si>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</si>
  <si>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</si>
  <si>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</si>
  <si>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</si>
  <si>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</si>
  <si>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</si>
  <si>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</si>
  <si>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</si>
  <si>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</si>
  <si>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</si>
  <si>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</si>
  <si>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</si>
  <si>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</si>
  <si>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</si>
  <si>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</si>
  <si>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</si>
  <si>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</si>
  <si>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</si>
  <si>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</si>
  <si>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</si>
  <si>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</si>
  <si>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</si>
  <si>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</si>
  <si>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</si>
  <si>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</si>
  <si>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</si>
  <si>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</si>
  <si>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</si>
  <si>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</si>
  <si>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</si>
  <si>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</si>
  <si>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</si>
  <si>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</si>
  <si>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</si>
  <si>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</si>
  <si>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</si>
  <si>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հրատարակված 2025 թ. ՀՀ Ֆինանսների Նախարարության  « Գնագոյացման վերլուծական</t>
  </si>
  <si>
    <t>Մայթերի կառուցում</t>
  </si>
  <si>
    <t>27-87</t>
  </si>
  <si>
    <t>VIII/41</t>
  </si>
  <si>
    <t>VII/29</t>
  </si>
  <si>
    <t>Բազալտե եզրաքարերի քանդում, բարձում ավտոինքնաթափեր էքսկավատորով (1մ³)</t>
  </si>
  <si>
    <t>III/15</t>
  </si>
  <si>
    <t>VI/22</t>
  </si>
  <si>
    <t>Փոքր ծավալի շինմոնտաժային 
աշխատանքների համար նախատեսվող լրացուցիչ ծախսեր</t>
  </si>
  <si>
    <t>Ցեմենտ</t>
  </si>
  <si>
    <t>27-176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</si>
  <si>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</si>
  <si>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Խիճ  40-70մմ</t>
  </si>
  <si>
    <t>Խիճ  10-20մմ</t>
  </si>
  <si>
    <t>շինարարական աշխատանքների գործող գների հաշվարկների մեթոդական  ցուցումների  հի-</t>
  </si>
  <si>
    <t>6. Ժամանակավոր կառույցների և շենքերի կառուցման արժեքը                     - 2,88% համաձայն</t>
  </si>
  <si>
    <t>7. Ձմեռային պայմաններում կատարվող համար լրացուցիչ ծախսեր             - 0,8% համաձայն</t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</si>
  <si>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</si>
  <si>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</si>
  <si>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</si>
  <si>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</si>
  <si>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</si>
  <si>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</si>
  <si>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</si>
  <si>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27-43</t>
  </si>
  <si>
    <t>27-251</t>
  </si>
  <si>
    <t>Բիտումի տարածում ճանապարհային հիմքի վրա 4,12տ/1000մ²</t>
  </si>
  <si>
    <t>Բիտումի մածիկ</t>
  </si>
  <si>
    <t>Բետոնե գունավոր սալիկ</t>
  </si>
  <si>
    <t>27-173</t>
  </si>
  <si>
    <t>11-3</t>
  </si>
  <si>
    <t>3սմ հասությամբ 1:3 հարաբերությամբ ցեմետավազե չոր շաղախ</t>
  </si>
  <si>
    <t>Բետոնե գունավոր բետոնե սալարկ (տոմետ) 6սմ հասությամբ</t>
  </si>
  <si>
    <t>CLXIII/1698</t>
  </si>
  <si>
    <t>Հատիկավոր ենթահիմք (ավազակոպճային շերտ),  h=12սմ</t>
  </si>
  <si>
    <t>1-1584
1-1606</t>
  </si>
  <si>
    <t>Թեքահարթակների բազալտե 10x20սմ չափի եզրաքարերի տեղադրում բետոնե հիմքի վրա</t>
  </si>
  <si>
    <t>Բազալտե եզրաքար 10x20սմ</t>
  </si>
  <si>
    <t>Մայթերի սրբատաշ բազալտե 15x30սմ չափի եզրաքարի կառուցում /20մմ չափի թեք ակոսի տաշումով/</t>
  </si>
  <si>
    <t>Բազալտե եզրաքար
15x30սմ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</si>
  <si>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</si>
  <si>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</si>
  <si>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I/2</t>
  </si>
  <si>
    <t>1-1612     1-1618</t>
  </si>
  <si>
    <t>III(7.3) կարգի գրունտի մշակում բուլդուզերով, տեղափոխելով 20մ լիցք</t>
  </si>
  <si>
    <t>1-1150  
1-1156
1-1186</t>
  </si>
  <si>
    <t>Լիցքի հարթեցում, ջրում, խտացում մեկ հետքով 5 անցումով</t>
  </si>
  <si>
    <t>100մ³</t>
  </si>
  <si>
    <t>1-1587
1-1604</t>
  </si>
  <si>
    <t>Բարձում էքսկավատորով (0.65մ³) ավտոինքնաթափեր</t>
  </si>
  <si>
    <t>Գ310-12</t>
  </si>
  <si>
    <t>Տեղափոխում լցակույտ 12կմ</t>
  </si>
  <si>
    <t>Երթևեկելի մաս</t>
  </si>
  <si>
    <t>I շերտ, ասֆալտի շերտի իրականացում H=5սմ մանրահատիկ «Բ» տիպի ա/բետոնե խառնուրդից</t>
  </si>
  <si>
    <t>II շերտ, չափազատված խճային հիմք, h = 15սմ</t>
  </si>
  <si>
    <t>Իջատեղեր</t>
  </si>
  <si>
    <t>Հենապատեր</t>
  </si>
  <si>
    <t>1-1590
1-1606</t>
  </si>
  <si>
    <t>Բետոնի քանդում հիդրոմուրճով, բարձում ավտոինքնաթափեր էքսկավատորով (0.65մ³)</t>
  </si>
  <si>
    <t>6-90</t>
  </si>
  <si>
    <t>15-6         15-59</t>
  </si>
  <si>
    <t>Բազալտե սալ 40x300մմ</t>
  </si>
  <si>
    <t>15-298</t>
  </si>
  <si>
    <t>VII/27</t>
  </si>
  <si>
    <t>Դիտահորեր</t>
  </si>
  <si>
    <t>7-760
k=1.4</t>
  </si>
  <si>
    <t>Գոյություն ունեցող դիտահորերի սալերի ապատեղակայում, տեղակայում (մայթերի և երթ.մասի վրա)</t>
  </si>
  <si>
    <t>6-226</t>
  </si>
  <si>
    <t>Դիտահորերի բարձրացում միաձույլ B-15 դասի բետոնով, միջինը 10սմ հաստությամբ</t>
  </si>
  <si>
    <t>Բետոն B- 15</t>
  </si>
  <si>
    <t>Օլիֆ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</si>
  <si>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</si>
  <si>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</si>
  <si>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</si>
  <si>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</si>
  <si>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</si>
  <si>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</si>
  <si>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</si>
  <si>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</si>
  <si>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</si>
  <si>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</si>
  <si>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</si>
  <si>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</si>
  <si>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</si>
  <si>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Նշագծում - 1,13</t>
  </si>
  <si>
    <t>Նշագծում - 1,14,1</t>
  </si>
  <si>
    <t>Նշագծում - 1,25</t>
  </si>
  <si>
    <t>Նշաններ</t>
  </si>
  <si>
    <t>27-184</t>
  </si>
  <si>
    <t>Մետաղական վահան - նշան</t>
  </si>
  <si>
    <t>Բետոն B15</t>
  </si>
  <si>
    <t>ՀՀ Սյունիքի մարզի Շահումյան փողոցի մի հատվածի //Երկաթգծի կայարանի շենք /«Թումո» կենտրոն/ տանող ճանապարհ/, թիվ 26 բազմաբնակարան բնակելի շենքի բակի վերակառուցում և ասֆալտապատում</t>
  </si>
  <si>
    <t>11.2025թ.</t>
  </si>
  <si>
    <t>ա - Տրանսպորտային ծախսերը հաշվի առնող գործակից                                - 1.129</t>
  </si>
  <si>
    <t>Նյութերի և սարքավորումների արժեքները վերցված են թիվ 11 ինֆորմացիոն տեղեկագրից</t>
  </si>
  <si>
    <t>III շերտ, հատիկավոր ենթահիմք (ավազակոպճային շերտ),  h=12սմ</t>
  </si>
  <si>
    <t>Ամրան A - 500c</t>
  </si>
  <si>
    <t>Ամրան A - 240c 8մմ</t>
  </si>
  <si>
    <t>Ամրան A - 500c 12մմ</t>
  </si>
  <si>
    <t>Ամրան A - 500c 20մմ</t>
  </si>
  <si>
    <t>Ամրան A - 240c</t>
  </si>
  <si>
    <t>Հենապատի կառուցում միաձույլ B-25 դասի բետոնից</t>
  </si>
  <si>
    <t>Բետոն B-25</t>
  </si>
  <si>
    <t>11-11</t>
  </si>
  <si>
    <t>Հարթեցնող շերտ միաձույլ B-7,5 դասի բետոնից</t>
  </si>
  <si>
    <t>Բետոն B-7,5</t>
  </si>
  <si>
    <t>Հենապատի քսվածքային ջրամեկուսացում  երկշերտ բիտումով</t>
  </si>
  <si>
    <t>III(7.3) կարգի գրունտի մշակում բուլդուզերով</t>
  </si>
  <si>
    <t>I շերտ, ասֆալտի շերտի իրականացում H=4սմ մանրահատիկ «Բ» տիպի ա/բետոնե խառնուրդից</t>
  </si>
  <si>
    <t>III շերտ, հատիկավոր ենթահիմք (ավազակոպճային շերտ),  h=10սմ</t>
  </si>
  <si>
    <t>II շերտ, չափազատված խճային հիմք, h = 12սմ</t>
  </si>
  <si>
    <t>Հատիկավոր ենթահիմք (խճային շերտ),  h=15սմ</t>
  </si>
  <si>
    <t>Հենապատի լրաբետոնացում միաձույլ B15 դասի բետոնից</t>
  </si>
  <si>
    <t>Ց/ա սվաղ 30մմ հաստությամբ</t>
  </si>
  <si>
    <t>11-221</t>
  </si>
  <si>
    <t>Բազալտե քիվ 5սմ հաստությամբ և 50սմ լայնությամբ սրբատաշ բազալտից</t>
  </si>
  <si>
    <t>Բազալտե քիվ 5սմ հաստությամբ և 30սմ լայնությամբ սրբատաշ բազալտից</t>
  </si>
  <si>
    <t xml:space="preserve">ՀՀ Սյունիքի մարզի Շահումյան փողոցի մի հատվածի //Երկաթգծի կայարանի շենք /«Թումո» </t>
  </si>
  <si>
    <t xml:space="preserve">կենտրոն/ տանող ճանապարհ/, թիվ 26 բազմաբնակարան բնակելի շենքի բակի վերակառուցման </t>
  </si>
  <si>
    <t>և ասֆալտապատման աշխատանքների նախագծա-նախահաշվային փաստաթղթերը կազմված են</t>
  </si>
  <si>
    <t>Սալապատում բազալտե  քրքատաշ (շուբ) , 120x300x(400-800)մմ</t>
  </si>
  <si>
    <t>Նոր դիտահորի սալի տեղադրում 1200x1200 չափերի</t>
  </si>
  <si>
    <t>Ճանապարհային նշանների տեղադրում (նախազգուշացնող  (4հատ), առավելության (4հատ), հատուկ թելադրանքի (11հատ), լրացուցիչ տեղեկատվության (2հատ))</t>
  </si>
  <si>
    <t>CXLIX/1554</t>
  </si>
  <si>
    <t>LXXX/599</t>
  </si>
  <si>
    <t>LIX/443</t>
  </si>
  <si>
    <t>LIV/426</t>
  </si>
  <si>
    <t>Դիտահորի սալ 1200x1200մմ</t>
  </si>
  <si>
    <t>XXI/134</t>
  </si>
  <si>
    <t>VII/32</t>
  </si>
  <si>
    <t>XLI/275</t>
  </si>
  <si>
    <t>XLI/276</t>
  </si>
  <si>
    <t>XLV/314</t>
  </si>
  <si>
    <t>XLV/310</t>
  </si>
  <si>
    <t>XLIV/306</t>
  </si>
  <si>
    <t>XXXVII/257</t>
  </si>
  <si>
    <t>XXXVII/254</t>
  </si>
  <si>
    <t>IX/43</t>
  </si>
  <si>
    <t>XVI/68</t>
  </si>
  <si>
    <t>Բազալտե սալ 30մմ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</si>
  <si>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</si>
  <si>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</si>
  <si>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I</t>
  </si>
  <si>
    <t>II</t>
  </si>
  <si>
    <t>III</t>
  </si>
  <si>
    <t>IV</t>
  </si>
  <si>
    <t>V</t>
  </si>
  <si>
    <t>a</t>
  </si>
  <si>
    <t>b</t>
  </si>
  <si>
    <t>Կառուցում</t>
  </si>
  <si>
    <t>Քանդում</t>
  </si>
  <si>
    <t>c</t>
  </si>
  <si>
    <t>Վերականգնում</t>
  </si>
  <si>
    <t>VI</t>
  </si>
  <si>
    <t>VII</t>
  </si>
  <si>
    <t>Բազալտե երեսպատման վերականգնում 30մմ հաստությամբ սրբատաշ բազալտի սալերով</t>
  </si>
  <si>
    <r>
      <rPr>
        <sz val="11"/>
        <color indexed="8"/>
        <rFont val="Sylfaen"/>
        <family val="1"/>
      </rPr>
      <t>1000մ³</t>
    </r>
  </si>
  <si>
    <r>
      <rPr>
        <sz val="11"/>
        <color indexed="8"/>
        <rFont val="Sylfaen"/>
        <family val="1"/>
      </rPr>
      <t>մ³</t>
    </r>
  </si>
  <si>
    <r>
      <rPr>
        <sz val="11"/>
        <color indexed="8"/>
        <rFont val="Sylfaen"/>
        <family val="1"/>
      </rPr>
      <t>100մ²</t>
    </r>
  </si>
  <si>
    <r>
      <rPr>
        <sz val="11"/>
        <color indexed="8"/>
        <rFont val="Sylfaen"/>
        <family val="1"/>
        <charset val="204"/>
      </rPr>
      <t>մ³</t>
    </r>
  </si>
  <si>
    <r>
      <rPr>
        <sz val="11"/>
        <color indexed="8"/>
        <rFont val="Sylfaen"/>
        <family val="1"/>
      </rPr>
      <t>մ²</t>
    </r>
  </si>
  <si>
    <r>
      <rPr>
        <sz val="11"/>
        <color indexed="8"/>
        <rFont val="Sylfaen"/>
        <family val="1"/>
      </rPr>
      <t>3-100
հավաք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լր</t>
    </r>
    <r>
      <rPr>
        <sz val="11"/>
        <color indexed="8"/>
        <rFont val="Times New Roman"/>
        <family val="1"/>
      </rPr>
      <t>․</t>
    </r>
  </si>
  <si>
    <r>
      <t>Բազալտե թաս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5x50սմ</t>
    </r>
  </si>
  <si>
    <r>
      <t>Բազալտե թաս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5x30սմ</t>
    </r>
  </si>
  <si>
    <r>
      <t>Մետ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>խողովակ 57x3մմ</t>
    </r>
  </si>
  <si>
    <r>
      <t>Միջին աշխատավարձի չափ - 267.138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rgb="FF000000"/>
        <rFont val="Sylfaen"/>
        <family val="1"/>
        <charset val="204"/>
      </rPr>
      <t>դրամ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</si>
</sst>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</numFmts>
  <fonts count="3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color indexed="8"/>
      <name val="Sylfaen"/>
      <family val="1"/>
      <charset val="204"/>
    </font>
    <font>
      <sz val="11"/>
      <color indexed="8"/>
      <name val="Times New Roman"/>
      <family val="1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rgb="FFFF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/>
  </cellStyleXfs>
  <cellXfs count="280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167" fontId="0" fillId="0" borderId="0" xfId="0" applyNumberForma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70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2" fontId="16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0" fontId="15" fillId="0" borderId="0" xfId="0" applyFont="1" applyAlignment="1"/>
    <xf numFmtId="2" fontId="20" fillId="0" borderId="0" xfId="0" applyNumberFormat="1" applyFont="1" applyAlignment="1">
      <alignment horizontal="center"/>
    </xf>
    <xf numFmtId="10" fontId="0" fillId="0" borderId="0" xfId="0" applyNumberFormat="1">
      <alignment vertical="center"/>
    </xf>
    <xf numFmtId="0" fontId="21" fillId="2" borderId="12" xfId="0" applyFont="1" applyFill="1" applyBorder="1" applyAlignment="1">
      <alignment horizontal="left" vertical="center" wrapText="1"/>
    </xf>
    <xf numFmtId="165" fontId="21" fillId="0" borderId="8" xfId="0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 wrapText="1"/>
    </xf>
    <xf numFmtId="168" fontId="21" fillId="0" borderId="12" xfId="0" applyNumberFormat="1" applyFont="1" applyBorder="1" applyAlignment="1">
      <alignment horizontal="center" vertical="center"/>
    </xf>
    <xf numFmtId="2" fontId="21" fillId="2" borderId="12" xfId="0" applyNumberFormat="1" applyFont="1" applyFill="1" applyBorder="1" applyAlignment="1">
      <alignment horizontal="center" vertical="center"/>
    </xf>
    <xf numFmtId="0" fontId="21" fillId="0" borderId="12" xfId="0" applyFont="1" applyBorder="1">
      <alignment vertical="center"/>
    </xf>
    <xf numFmtId="164" fontId="21" fillId="2" borderId="12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165" fontId="21" fillId="2" borderId="12" xfId="0" applyNumberFormat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165" fontId="21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" fontId="21" fillId="0" borderId="11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166" fontId="21" fillId="0" borderId="12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top" wrapText="1"/>
    </xf>
    <xf numFmtId="0" fontId="21" fillId="2" borderId="11" xfId="0" applyFont="1" applyFill="1" applyBorder="1" applyAlignment="1">
      <alignment vertical="top" wrapText="1"/>
    </xf>
    <xf numFmtId="0" fontId="25" fillId="4" borderId="12" xfId="2" applyFont="1" applyFill="1" applyBorder="1" applyAlignment="1">
      <alignment horizontal="center" vertical="center" wrapText="1"/>
    </xf>
    <xf numFmtId="0" fontId="25" fillId="2" borderId="12" xfId="2" applyFont="1" applyFill="1" applyBorder="1" applyAlignment="1">
      <alignment horizontal="center" vertical="center" wrapText="1"/>
    </xf>
    <xf numFmtId="0" fontId="25" fillId="4" borderId="12" xfId="2" applyFont="1" applyFill="1" applyBorder="1" applyAlignment="1">
      <alignment horizontal="center" vertical="top" wrapText="1"/>
    </xf>
    <xf numFmtId="0" fontId="15" fillId="0" borderId="12" xfId="0" applyFont="1" applyBorder="1" applyAlignment="1">
      <alignment horizontal="left" vertical="center" wrapText="1"/>
    </xf>
    <xf numFmtId="0" fontId="26" fillId="4" borderId="12" xfId="2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2" fontId="27" fillId="0" borderId="12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left" vertical="center" wrapText="1"/>
    </xf>
    <xf numFmtId="49" fontId="30" fillId="0" borderId="12" xfId="0" applyNumberFormat="1" applyFont="1" applyBorder="1" applyAlignment="1">
      <alignment horizontal="center" vertical="center"/>
    </xf>
    <xf numFmtId="0" fontId="27" fillId="0" borderId="12" xfId="0" applyFont="1" applyBorder="1">
      <alignment vertical="center"/>
    </xf>
    <xf numFmtId="0" fontId="27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left" vertical="center" wrapText="1"/>
    </xf>
    <xf numFmtId="165" fontId="27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2" fontId="27" fillId="2" borderId="12" xfId="0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165" fontId="27" fillId="0" borderId="12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165" fontId="27" fillId="2" borderId="12" xfId="0" applyNumberFormat="1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164" fontId="27" fillId="2" borderId="12" xfId="0" applyNumberFormat="1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164" fontId="27" fillId="0" borderId="11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/>
    </xf>
    <xf numFmtId="0" fontId="26" fillId="2" borderId="12" xfId="2" applyFont="1" applyFill="1" applyBorder="1" applyAlignment="1">
      <alignment horizontal="center" vertical="center" wrapText="1"/>
    </xf>
    <xf numFmtId="168" fontId="27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2" fontId="10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center"/>
    </xf>
    <xf numFmtId="49" fontId="27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49" fontId="27" fillId="0" borderId="12" xfId="0" applyNumberFormat="1" applyFont="1" applyBorder="1" applyAlignment="1">
      <alignment horizontal="center" vertical="center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1" fontId="27" fillId="0" borderId="12" xfId="0" applyNumberFormat="1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2" fontId="34" fillId="2" borderId="12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34" fillId="2" borderId="10" xfId="0" applyFont="1" applyFill="1" applyBorder="1" applyAlignment="1">
      <alignment horizontal="center" vertical="center"/>
    </xf>
    <xf numFmtId="2" fontId="34" fillId="2" borderId="10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horizontal="center"/>
    </xf>
    <xf numFmtId="2" fontId="34" fillId="2" borderId="10" xfId="0" applyNumberFormat="1" applyFont="1" applyFill="1" applyBorder="1" applyAlignment="1">
      <alignment horizontal="center"/>
    </xf>
    <xf numFmtId="0" fontId="34" fillId="2" borderId="10" xfId="0" applyFont="1" applyFill="1" applyBorder="1" applyAlignment="1">
      <alignment horizontal="center"/>
    </xf>
    <xf numFmtId="0" fontId="35" fillId="2" borderId="10" xfId="0" applyFont="1" applyFill="1" applyBorder="1" applyAlignment="1">
      <alignment vertical="center"/>
    </xf>
    <xf numFmtId="169" fontId="34" fillId="2" borderId="10" xfId="0" applyNumberFormat="1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vertical="center" wrapText="1"/>
    </xf>
    <xf numFmtId="169" fontId="34" fillId="2" borderId="12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vertical="center" wrapText="1"/>
    </xf>
    <xf numFmtId="0" fontId="34" fillId="2" borderId="10" xfId="0" applyFont="1" applyFill="1" applyBorder="1" applyAlignment="1"/>
    <xf numFmtId="9" fontId="34" fillId="2" borderId="10" xfId="0" applyNumberFormat="1" applyFont="1" applyFill="1" applyBorder="1" applyAlignment="1">
      <alignment horizontal="center" vertical="center"/>
    </xf>
    <xf numFmtId="165" fontId="34" fillId="2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wrapText="1"/>
    </xf>
    <xf numFmtId="2" fontId="34" fillId="0" borderId="1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/>
    </xf>
    <xf numFmtId="0" fontId="35" fillId="0" borderId="12" xfId="0" applyFont="1" applyFill="1" applyBorder="1" applyAlignment="1">
      <alignment horizontal="center"/>
    </xf>
    <xf numFmtId="2" fontId="34" fillId="0" borderId="12" xfId="0" applyNumberFormat="1" applyFont="1" applyFill="1" applyBorder="1" applyAlignment="1">
      <alignment horizontal="center"/>
    </xf>
    <xf numFmtId="0" fontId="35" fillId="0" borderId="12" xfId="0" applyFont="1" applyFill="1" applyBorder="1" applyAlignment="1"/>
    <xf numFmtId="10" fontId="34" fillId="2" borderId="12" xfId="0" applyNumberFormat="1" applyFont="1" applyFill="1" applyBorder="1" applyAlignment="1">
      <alignment horizontal="center" vertical="center"/>
    </xf>
    <xf numFmtId="0" fontId="35" fillId="2" borderId="12" xfId="0" applyFont="1" applyFill="1" applyBorder="1" applyAlignment="1">
      <alignment horizontal="center"/>
    </xf>
    <xf numFmtId="2" fontId="34" fillId="2" borderId="12" xfId="0" applyNumberFormat="1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35" fillId="2" borderId="12" xfId="0" applyFont="1" applyFill="1" applyBorder="1" applyAlignment="1">
      <alignment vertical="center"/>
    </xf>
    <xf numFmtId="0" fontId="34" fillId="2" borderId="12" xfId="0" applyFont="1" applyFill="1" applyBorder="1" applyAlignment="1"/>
    <xf numFmtId="0" fontId="36" fillId="0" borderId="10" xfId="0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/>
    </xf>
    <xf numFmtId="0" fontId="26" fillId="4" borderId="12" xfId="2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36" fillId="0" borderId="12" xfId="0" applyNumberFormat="1" applyFont="1" applyFill="1" applyBorder="1" applyAlignment="1">
      <alignment horizontal="center" vertical="center"/>
    </xf>
    <xf numFmtId="10" fontId="36" fillId="0" borderId="10" xfId="1" applyNumberFormat="1" applyFont="1" applyBorder="1" applyAlignment="1">
      <alignment horizontal="center" vertical="center"/>
    </xf>
    <xf numFmtId="0" fontId="27" fillId="0" borderId="12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165" fontId="27" fillId="0" borderId="8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vertical="top" wrapText="1"/>
    </xf>
    <xf numFmtId="0" fontId="27" fillId="2" borderId="11" xfId="0" applyFont="1" applyFill="1" applyBorder="1" applyAlignment="1">
      <alignment vertical="top" wrapText="1"/>
    </xf>
    <xf numFmtId="2" fontId="36" fillId="0" borderId="10" xfId="0" applyNumberFormat="1" applyFont="1" applyFill="1" applyBorder="1" applyAlignment="1">
      <alignment horizontal="center"/>
    </xf>
    <xf numFmtId="0" fontId="1" fillId="0" borderId="0" xfId="0" applyFont="1">
      <alignment vertical="center"/>
    </xf>
    <xf numFmtId="0" fontId="36" fillId="0" borderId="0" xfId="0" applyFont="1" applyFill="1" applyBorder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165" fontId="3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2" fontId="27" fillId="0" borderId="11" xfId="0" applyNumberFormat="1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8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27" fillId="2" borderId="11" xfId="0" applyFont="1" applyFill="1" applyBorder="1" applyAlignment="1">
      <alignment horizontal="left" vertical="top" wrapText="1"/>
    </xf>
    <xf numFmtId="0" fontId="27" fillId="2" borderId="8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1" fontId="27" fillId="0" borderId="8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49" fontId="27" fillId="2" borderId="11" xfId="0" applyNumberFormat="1" applyFont="1" applyFill="1" applyBorder="1" applyAlignment="1">
      <alignment horizontal="center" vertical="center"/>
    </xf>
    <xf numFmtId="49" fontId="27" fillId="2" borderId="8" xfId="0" applyNumberFormat="1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/>
    </xf>
    <xf numFmtId="164" fontId="27" fillId="0" borderId="8" xfId="0" applyNumberFormat="1" applyFont="1" applyBorder="1" applyAlignment="1">
      <alignment horizontal="center" vertical="center"/>
    </xf>
    <xf numFmtId="2" fontId="27" fillId="2" borderId="11" xfId="0" applyNumberFormat="1" applyFont="1" applyFill="1" applyBorder="1" applyAlignment="1">
      <alignment horizontal="center" vertical="center"/>
    </xf>
    <xf numFmtId="2" fontId="27" fillId="2" borderId="8" xfId="0" applyNumberFormat="1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49" fontId="27" fillId="2" borderId="12" xfId="0" applyNumberFormat="1" applyFont="1" applyFill="1" applyBorder="1" applyAlignment="1">
      <alignment horizontal="center" vertical="center"/>
    </xf>
    <xf numFmtId="165" fontId="27" fillId="2" borderId="1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view="pageBreakPreview" topLeftCell="A2" zoomScaleNormal="100" zoomScaleSheetLayoutView="100" workbookViewId="0">
      <selection activeCell="B3" sqref="B3:B7"/>
    </sheetView>
  </sheetViews>
  <sheetFormatPr defaultColWidth="8.7109375" defaultRowHeight="15"/>
  <cols>
    <col min="7" max="7" width="11" customWidth="1"/>
    <col min="10" max="10" width="27.85546875" customWidth="1"/>
  </cols>
  <sheetData>
    <row r="1" spans="1:10" ht="19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57" customHeight="1">
      <c r="A2" s="206" t="s">
        <v>199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>
      <c r="A3" s="202" t="s">
        <v>225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>
      <c r="A4" s="202" t="s">
        <v>226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>
      <c r="A5" s="202" t="s">
        <v>227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>
      <c r="A6" s="202" t="s">
        <v>122</v>
      </c>
      <c r="B6" s="202"/>
      <c r="C6" s="202"/>
      <c r="D6" s="202"/>
      <c r="E6" s="202"/>
      <c r="F6" s="202"/>
      <c r="G6" s="202"/>
      <c r="H6" s="202"/>
      <c r="I6" s="202"/>
      <c r="J6" s="202"/>
    </row>
    <row r="7" spans="1:10">
      <c r="A7" s="202" t="s">
        <v>1</v>
      </c>
      <c r="B7" s="202"/>
      <c r="C7" s="202"/>
      <c r="D7" s="202"/>
      <c r="E7" s="202"/>
      <c r="F7" s="202"/>
      <c r="G7" s="202"/>
      <c r="H7" s="202"/>
      <c r="I7" s="202"/>
      <c r="J7" s="202"/>
    </row>
    <row r="8" spans="1:10">
      <c r="A8" s="198" t="s">
        <v>2</v>
      </c>
      <c r="B8" s="198"/>
      <c r="C8" s="198"/>
      <c r="D8" s="198"/>
      <c r="E8" s="198"/>
      <c r="F8" s="198"/>
      <c r="G8" s="198"/>
      <c r="H8" s="198"/>
      <c r="I8" s="198"/>
      <c r="J8" s="198"/>
    </row>
    <row r="9" spans="1:10">
      <c r="A9" s="204" t="s">
        <v>273</v>
      </c>
      <c r="B9" s="203"/>
      <c r="C9" s="203"/>
      <c r="D9" s="203"/>
      <c r="E9" s="203"/>
      <c r="F9" s="203"/>
      <c r="G9" s="203"/>
      <c r="H9" s="203"/>
      <c r="I9" s="203"/>
      <c r="J9" s="203"/>
    </row>
    <row r="10" spans="1:10">
      <c r="A10" s="203" t="s">
        <v>3</v>
      </c>
      <c r="B10" s="203"/>
      <c r="C10" s="203"/>
      <c r="D10" s="203"/>
      <c r="E10" s="203"/>
      <c r="F10" s="203"/>
      <c r="G10" s="203"/>
      <c r="H10" s="203"/>
      <c r="I10" s="203"/>
      <c r="J10" s="203"/>
    </row>
    <row r="11" spans="1:10">
      <c r="A11" s="203" t="s">
        <v>4</v>
      </c>
      <c r="B11" s="203"/>
      <c r="C11" s="203"/>
      <c r="D11" s="203"/>
      <c r="E11" s="203"/>
      <c r="F11" s="203"/>
      <c r="G11" s="203"/>
      <c r="H11" s="203"/>
      <c r="I11" s="203"/>
      <c r="J11" s="203"/>
    </row>
    <row r="12" spans="1:10">
      <c r="A12" s="203" t="s">
        <v>5</v>
      </c>
      <c r="B12" s="203"/>
      <c r="C12" s="203"/>
      <c r="D12" s="203"/>
      <c r="E12" s="203"/>
      <c r="F12" s="203"/>
      <c r="G12" s="203"/>
      <c r="H12" s="203"/>
      <c r="I12" s="203"/>
      <c r="J12" s="203"/>
    </row>
    <row r="13" spans="1:10">
      <c r="A13" s="203" t="s">
        <v>201</v>
      </c>
      <c r="B13" s="203"/>
      <c r="C13" s="203"/>
      <c r="D13" s="203"/>
      <c r="E13" s="203"/>
      <c r="F13" s="203"/>
      <c r="G13" s="203"/>
      <c r="H13" s="203"/>
      <c r="I13" s="203"/>
      <c r="J13" s="203"/>
    </row>
    <row r="14" spans="1:10">
      <c r="A14" s="203" t="s">
        <v>6</v>
      </c>
      <c r="B14" s="203"/>
      <c r="C14" s="203"/>
      <c r="D14" s="203"/>
      <c r="E14" s="203"/>
      <c r="F14" s="203"/>
      <c r="G14" s="203"/>
      <c r="H14" s="203"/>
      <c r="I14" s="203"/>
      <c r="J14" s="203"/>
    </row>
    <row r="15" spans="1:10">
      <c r="A15" s="203" t="s">
        <v>7</v>
      </c>
      <c r="B15" s="203"/>
      <c r="C15" s="203"/>
      <c r="D15" s="203"/>
      <c r="E15" s="203"/>
      <c r="F15" s="203"/>
      <c r="G15" s="203"/>
      <c r="H15" s="203"/>
      <c r="I15" s="203"/>
      <c r="J15" s="203"/>
    </row>
    <row r="16" spans="1:10">
      <c r="A16" s="203" t="s">
        <v>248</v>
      </c>
      <c r="B16" s="203"/>
      <c r="C16" s="203"/>
      <c r="D16" s="203"/>
      <c r="E16" s="203"/>
      <c r="F16" s="203"/>
      <c r="G16" s="203"/>
      <c r="H16" s="203"/>
      <c r="I16" s="203"/>
      <c r="J16" s="203"/>
    </row>
    <row r="17" spans="1:10">
      <c r="A17" s="203" t="s">
        <v>249</v>
      </c>
      <c r="B17" s="203"/>
      <c r="C17" s="203"/>
      <c r="D17" s="203"/>
      <c r="E17" s="203"/>
      <c r="F17" s="203"/>
      <c r="G17" s="203"/>
      <c r="H17" s="203"/>
      <c r="I17" s="203"/>
      <c r="J17" s="203"/>
    </row>
    <row r="18" spans="1:10">
      <c r="A18" s="202" t="s">
        <v>8</v>
      </c>
      <c r="B18" s="202"/>
      <c r="C18" s="202"/>
      <c r="D18" s="202"/>
      <c r="E18" s="202"/>
      <c r="F18" s="202"/>
      <c r="G18" s="202"/>
      <c r="H18" s="202"/>
      <c r="I18" s="202"/>
      <c r="J18" s="202"/>
    </row>
    <row r="19" spans="1:10">
      <c r="A19" s="202" t="s">
        <v>9</v>
      </c>
      <c r="B19" s="202"/>
      <c r="C19" s="202"/>
      <c r="D19" s="202"/>
      <c r="E19" s="202"/>
      <c r="F19" s="202"/>
      <c r="G19" s="202"/>
      <c r="H19" s="202"/>
      <c r="I19" s="202"/>
      <c r="J19" s="202"/>
    </row>
    <row r="20" spans="1:10">
      <c r="A20" s="202" t="s">
        <v>123</v>
      </c>
      <c r="B20" s="202"/>
      <c r="C20" s="202"/>
      <c r="D20" s="202"/>
      <c r="E20" s="202"/>
      <c r="F20" s="202"/>
      <c r="G20" s="202"/>
      <c r="H20" s="202"/>
      <c r="I20" s="202"/>
      <c r="J20" s="202"/>
    </row>
    <row r="21" spans="1:10">
      <c r="A21" s="202" t="s">
        <v>10</v>
      </c>
      <c r="B21" s="202"/>
      <c r="C21" s="202"/>
      <c r="D21" s="202"/>
      <c r="E21" s="202"/>
      <c r="F21" s="202"/>
      <c r="G21" s="202"/>
      <c r="H21" s="202"/>
      <c r="I21" s="202"/>
      <c r="J21" s="202"/>
    </row>
    <row r="22" spans="1:10">
      <c r="A22" s="202" t="s">
        <v>124</v>
      </c>
      <c r="B22" s="202"/>
      <c r="C22" s="202"/>
      <c r="D22" s="202"/>
      <c r="E22" s="202"/>
      <c r="F22" s="202"/>
      <c r="G22" s="202"/>
      <c r="H22" s="202"/>
      <c r="I22" s="202"/>
      <c r="J22" s="202"/>
    </row>
    <row r="23" spans="1:10">
      <c r="A23" s="202" t="s">
        <v>11</v>
      </c>
      <c r="B23" s="202"/>
      <c r="C23" s="202"/>
      <c r="D23" s="202"/>
      <c r="E23" s="202"/>
      <c r="F23" s="202"/>
      <c r="G23" s="202"/>
      <c r="H23" s="202"/>
      <c r="I23" s="202"/>
      <c r="J23" s="202"/>
    </row>
    <row r="24" spans="1:10">
      <c r="A24" s="202" t="s">
        <v>202</v>
      </c>
      <c r="B24" s="202"/>
      <c r="C24" s="202"/>
      <c r="D24" s="202"/>
      <c r="E24" s="202"/>
      <c r="F24" s="202"/>
      <c r="G24" s="202"/>
      <c r="H24" s="202"/>
      <c r="I24" s="202"/>
      <c r="J24" s="202"/>
    </row>
    <row r="25" spans="1:10">
      <c r="A25" s="202" t="s">
        <v>108</v>
      </c>
      <c r="B25" s="202"/>
      <c r="C25" s="202"/>
      <c r="D25" s="202"/>
      <c r="E25" s="202"/>
      <c r="F25" s="202"/>
      <c r="G25" s="202"/>
      <c r="H25" s="202"/>
      <c r="I25" s="202"/>
      <c r="J25" s="202"/>
    </row>
    <row r="26" spans="1:10">
      <c r="A26" s="202" t="s">
        <v>12</v>
      </c>
      <c r="B26" s="202"/>
      <c r="C26" s="202"/>
      <c r="D26" s="202"/>
      <c r="E26" s="202"/>
      <c r="F26" s="202"/>
      <c r="G26" s="202"/>
      <c r="H26" s="202"/>
      <c r="I26" s="202"/>
      <c r="J26" s="202"/>
    </row>
    <row r="27" spans="1:10">
      <c r="A27" s="202" t="s">
        <v>13</v>
      </c>
      <c r="B27" s="202"/>
      <c r="C27" s="202"/>
      <c r="D27" s="202"/>
      <c r="E27" s="202"/>
      <c r="F27" s="202"/>
      <c r="G27" s="202"/>
      <c r="H27" s="202"/>
      <c r="I27" s="202"/>
      <c r="J27" s="202"/>
    </row>
    <row r="28" spans="1:10">
      <c r="A28" s="201" t="s">
        <v>14</v>
      </c>
      <c r="B28" s="201"/>
      <c r="C28" s="201"/>
      <c r="D28" s="201"/>
      <c r="E28" s="201"/>
      <c r="F28" s="201"/>
      <c r="G28" s="201"/>
      <c r="H28" s="201"/>
      <c r="I28" s="201"/>
      <c r="J28" s="201"/>
    </row>
    <row r="29" spans="1:10">
      <c r="A29" s="199" t="s">
        <v>15</v>
      </c>
      <c r="B29" s="199"/>
      <c r="C29" s="199"/>
      <c r="D29" s="199"/>
      <c r="E29" s="199"/>
      <c r="F29" s="199"/>
      <c r="G29" s="9">
        <f>Ամփոփ!H35</f>
        <v>122964.79769602307</v>
      </c>
      <c r="H29" s="199" t="s">
        <v>16</v>
      </c>
      <c r="I29" s="199"/>
      <c r="J29" s="199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18"/>
      <c r="C33" s="1"/>
      <c r="D33" s="1"/>
      <c r="E33" s="18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:J1"/>
    <mergeCell ref="A2:J2"/>
    <mergeCell ref="A3:J3"/>
    <mergeCell ref="A5:J5"/>
    <mergeCell ref="A6:J6"/>
    <mergeCell ref="A4:J4"/>
    <mergeCell ref="A7:J7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8:J28"/>
    <mergeCell ref="A23:J23"/>
    <mergeCell ref="A24:J24"/>
    <mergeCell ref="A25:J25"/>
    <mergeCell ref="A26:J26"/>
    <mergeCell ref="A27:J27"/>
  </mergeCells>
  <printOptions horizontalCentered="1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10"/>
  <sheetViews>
    <sheetView view="pageBreakPreview" topLeftCell="A58" zoomScale="60" zoomScaleNormal="100" workbookViewId="0">
      <selection activeCell="B3" sqref="B3:B7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05" t="s">
        <v>17</v>
      </c>
      <c r="B1" s="247"/>
      <c r="C1" s="205"/>
      <c r="D1" s="205"/>
      <c r="E1" s="205"/>
      <c r="F1" s="205"/>
      <c r="G1" s="205"/>
      <c r="H1" s="248"/>
      <c r="I1" s="248"/>
      <c r="J1" s="205"/>
      <c r="K1" s="205"/>
      <c r="L1" s="205"/>
      <c r="M1" s="205"/>
      <c r="N1" s="205"/>
      <c r="O1" s="248"/>
      <c r="P1" s="248"/>
      <c r="Q1" s="248"/>
      <c r="R1" s="248"/>
    </row>
    <row r="2" spans="1:18" ht="50.1" customHeight="1">
      <c r="A2" s="249" t="s">
        <v>199</v>
      </c>
      <c r="B2" s="250"/>
      <c r="C2" s="249"/>
      <c r="D2" s="249"/>
      <c r="E2" s="249"/>
      <c r="F2" s="249"/>
      <c r="G2" s="249"/>
      <c r="H2" s="251"/>
      <c r="I2" s="251"/>
      <c r="J2" s="249"/>
      <c r="K2" s="249"/>
      <c r="L2" s="249"/>
      <c r="M2" s="249"/>
      <c r="N2" s="249"/>
      <c r="O2" s="251"/>
      <c r="P2" s="251"/>
      <c r="Q2" s="251"/>
      <c r="R2" s="251"/>
    </row>
    <row r="3" spans="1:18" ht="30" customHeight="1">
      <c r="A3" s="254" t="s">
        <v>18</v>
      </c>
      <c r="B3" s="256" t="s">
        <v>19</v>
      </c>
      <c r="C3" s="254" t="s">
        <v>20</v>
      </c>
      <c r="D3" s="254" t="s">
        <v>21</v>
      </c>
      <c r="E3" s="254" t="s">
        <v>22</v>
      </c>
      <c r="F3" s="252" t="s">
        <v>23</v>
      </c>
      <c r="G3" s="252"/>
      <c r="H3" s="253"/>
      <c r="I3" s="253"/>
      <c r="J3" s="252"/>
      <c r="K3" s="252"/>
      <c r="L3" s="252"/>
      <c r="M3" s="252"/>
      <c r="N3" s="252"/>
      <c r="O3" s="253"/>
      <c r="P3" s="255" t="s">
        <v>24</v>
      </c>
      <c r="Q3" s="255" t="s">
        <v>25</v>
      </c>
      <c r="R3" s="255" t="s">
        <v>26</v>
      </c>
    </row>
    <row r="4" spans="1:18" ht="30" customHeight="1">
      <c r="A4" s="254"/>
      <c r="B4" s="256"/>
      <c r="C4" s="254"/>
      <c r="D4" s="254"/>
      <c r="E4" s="254"/>
      <c r="F4" s="252" t="s">
        <v>27</v>
      </c>
      <c r="G4" s="252"/>
      <c r="H4" s="253" t="s">
        <v>28</v>
      </c>
      <c r="I4" s="253"/>
      <c r="J4" s="252" t="s">
        <v>29</v>
      </c>
      <c r="K4" s="252"/>
      <c r="L4" s="252"/>
      <c r="M4" s="252"/>
      <c r="N4" s="252"/>
      <c r="O4" s="253"/>
      <c r="P4" s="255"/>
      <c r="Q4" s="255"/>
      <c r="R4" s="255"/>
    </row>
    <row r="5" spans="1:18" ht="30" customHeight="1">
      <c r="A5" s="254"/>
      <c r="B5" s="256"/>
      <c r="C5" s="254"/>
      <c r="D5" s="254"/>
      <c r="E5" s="254"/>
      <c r="F5" s="254" t="s">
        <v>30</v>
      </c>
      <c r="G5" s="254" t="s">
        <v>31</v>
      </c>
      <c r="H5" s="255" t="s">
        <v>32</v>
      </c>
      <c r="I5" s="255" t="s">
        <v>33</v>
      </c>
      <c r="J5" s="254" t="s">
        <v>34</v>
      </c>
      <c r="K5" s="254" t="s">
        <v>35</v>
      </c>
      <c r="L5" s="254" t="s">
        <v>36</v>
      </c>
      <c r="M5" s="254" t="s">
        <v>37</v>
      </c>
      <c r="N5" s="254" t="s">
        <v>38</v>
      </c>
      <c r="O5" s="255" t="s">
        <v>39</v>
      </c>
      <c r="P5" s="255"/>
      <c r="Q5" s="255"/>
      <c r="R5" s="255"/>
    </row>
    <row r="6" spans="1:18" ht="30" customHeight="1">
      <c r="A6" s="254"/>
      <c r="B6" s="256"/>
      <c r="C6" s="254"/>
      <c r="D6" s="254"/>
      <c r="E6" s="254"/>
      <c r="F6" s="254"/>
      <c r="G6" s="254"/>
      <c r="H6" s="255"/>
      <c r="I6" s="255"/>
      <c r="J6" s="254"/>
      <c r="K6" s="254"/>
      <c r="L6" s="254"/>
      <c r="M6" s="254"/>
      <c r="N6" s="254"/>
      <c r="O6" s="255"/>
      <c r="P6" s="255"/>
      <c r="Q6" s="255"/>
      <c r="R6" s="255"/>
    </row>
    <row r="7" spans="1:18" ht="30" customHeight="1">
      <c r="A7" s="254"/>
      <c r="B7" s="256"/>
      <c r="C7" s="254"/>
      <c r="D7" s="254"/>
      <c r="E7" s="254"/>
      <c r="F7" s="254"/>
      <c r="G7" s="254"/>
      <c r="H7" s="141">
        <v>2.4677899999999999</v>
      </c>
      <c r="I7" s="142">
        <v>3.0575999999999999</v>
      </c>
      <c r="J7" s="254"/>
      <c r="K7" s="254"/>
      <c r="L7" s="4" t="s">
        <v>200</v>
      </c>
      <c r="M7" s="254"/>
      <c r="N7" s="254"/>
      <c r="O7" s="17">
        <v>1.20916</v>
      </c>
      <c r="P7" s="255"/>
      <c r="Q7" s="255"/>
      <c r="R7" s="255"/>
    </row>
    <row r="8" spans="1:18" ht="30" customHeight="1">
      <c r="A8" s="4">
        <v>1</v>
      </c>
      <c r="B8" s="1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6">
        <v>8</v>
      </c>
      <c r="I8" s="1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6">
        <v>15</v>
      </c>
      <c r="P8" s="16">
        <v>16</v>
      </c>
      <c r="Q8" s="16">
        <v>17</v>
      </c>
      <c r="R8" s="16">
        <v>18</v>
      </c>
    </row>
    <row r="9" spans="1:18">
      <c r="A9" s="72" t="s">
        <v>250</v>
      </c>
      <c r="B9" s="72"/>
      <c r="C9" s="72" t="s">
        <v>125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ht="45">
      <c r="A10" s="73">
        <v>1</v>
      </c>
      <c r="B10" s="74" t="s">
        <v>151</v>
      </c>
      <c r="C10" s="75" t="s">
        <v>152</v>
      </c>
      <c r="D10" s="73" t="s">
        <v>264</v>
      </c>
      <c r="E10" s="73">
        <v>2.2000000000000001E-3</v>
      </c>
      <c r="F10" s="73"/>
      <c r="G10" s="73">
        <f>29.8+21</f>
        <v>50.8</v>
      </c>
      <c r="H10" s="76"/>
      <c r="I10" s="76">
        <f t="shared" ref="I10:I14" si="0">G10*I$7</f>
        <v>155.32607999999999</v>
      </c>
      <c r="J10" s="75"/>
      <c r="K10" s="73"/>
      <c r="L10" s="73"/>
      <c r="M10" s="73"/>
      <c r="N10" s="73"/>
      <c r="O10" s="76"/>
      <c r="P10" s="76">
        <f>H10+I10+O10</f>
        <v>155.32607999999999</v>
      </c>
      <c r="Q10" s="76"/>
      <c r="R10" s="76">
        <f t="shared" ref="R10" si="1">P10*E10</f>
        <v>0.34171737600000002</v>
      </c>
    </row>
    <row r="11" spans="1:18" ht="45">
      <c r="A11" s="73">
        <v>2</v>
      </c>
      <c r="B11" s="77" t="s">
        <v>153</v>
      </c>
      <c r="C11" s="75" t="s">
        <v>154</v>
      </c>
      <c r="D11" s="73" t="s">
        <v>155</v>
      </c>
      <c r="E11" s="78">
        <v>2.1999999999999999E-2</v>
      </c>
      <c r="F11" s="73">
        <v>0.56000000000000005</v>
      </c>
      <c r="G11" s="79">
        <f>4.76+(0.5*5)+8.34</f>
        <v>15.6</v>
      </c>
      <c r="H11" s="76">
        <f t="shared" ref="H11:H13" si="2">F11*H$7</f>
        <v>1.3819624000000001</v>
      </c>
      <c r="I11" s="76">
        <f t="shared" si="0"/>
        <v>47.698559999999993</v>
      </c>
      <c r="J11" s="75" t="s">
        <v>41</v>
      </c>
      <c r="K11" s="73" t="s">
        <v>265</v>
      </c>
      <c r="L11" s="80"/>
      <c r="M11" s="73">
        <v>10</v>
      </c>
      <c r="N11" s="73">
        <v>0.2</v>
      </c>
      <c r="O11" s="76">
        <f>N11*M11*O$7</f>
        <v>2.41832</v>
      </c>
      <c r="P11" s="76">
        <f>H11+I11+O11</f>
        <v>51.498842399999994</v>
      </c>
      <c r="Q11" s="76">
        <f>O11*E11</f>
        <v>5.320304E-2</v>
      </c>
      <c r="R11" s="76">
        <f t="shared" ref="R11:R13" si="3">P11*E11</f>
        <v>1.1329745327999998</v>
      </c>
    </row>
    <row r="12" spans="1:18" ht="45">
      <c r="A12" s="73">
        <v>3</v>
      </c>
      <c r="B12" s="74" t="s">
        <v>151</v>
      </c>
      <c r="C12" s="75" t="s">
        <v>152</v>
      </c>
      <c r="D12" s="73" t="s">
        <v>264</v>
      </c>
      <c r="E12" s="73">
        <v>1.2541</v>
      </c>
      <c r="F12" s="73"/>
      <c r="G12" s="73">
        <f>29.8+21</f>
        <v>50.8</v>
      </c>
      <c r="H12" s="76"/>
      <c r="I12" s="76">
        <f t="shared" si="0"/>
        <v>155.32607999999999</v>
      </c>
      <c r="J12" s="75"/>
      <c r="K12" s="73"/>
      <c r="L12" s="73"/>
      <c r="M12" s="73"/>
      <c r="N12" s="73"/>
      <c r="O12" s="76"/>
      <c r="P12" s="76">
        <f t="shared" ref="P12:P14" si="4">H12+I12+O12</f>
        <v>155.32607999999999</v>
      </c>
      <c r="Q12" s="76"/>
      <c r="R12" s="76">
        <f t="shared" si="3"/>
        <v>194.79443692799998</v>
      </c>
    </row>
    <row r="13" spans="1:18" ht="30">
      <c r="A13" s="73">
        <v>4</v>
      </c>
      <c r="B13" s="74" t="s">
        <v>156</v>
      </c>
      <c r="C13" s="81" t="s">
        <v>157</v>
      </c>
      <c r="D13" s="73" t="s">
        <v>40</v>
      </c>
      <c r="E13" s="73">
        <v>1.2541</v>
      </c>
      <c r="F13" s="73">
        <f>6.49+1.59</f>
        <v>8.08</v>
      </c>
      <c r="G13" s="73">
        <f>159.17+12.34</f>
        <v>171.51</v>
      </c>
      <c r="H13" s="76">
        <f t="shared" si="2"/>
        <v>19.939743199999999</v>
      </c>
      <c r="I13" s="76">
        <f t="shared" si="0"/>
        <v>524.40897599999994</v>
      </c>
      <c r="J13" s="75"/>
      <c r="K13" s="73"/>
      <c r="L13" s="73"/>
      <c r="M13" s="73"/>
      <c r="N13" s="73"/>
      <c r="O13" s="76"/>
      <c r="P13" s="76">
        <f t="shared" si="4"/>
        <v>544.34871919999989</v>
      </c>
      <c r="Q13" s="76"/>
      <c r="R13" s="76">
        <f t="shared" si="3"/>
        <v>682.66772874871981</v>
      </c>
    </row>
    <row r="14" spans="1:18">
      <c r="A14" s="73">
        <v>5</v>
      </c>
      <c r="B14" s="82" t="s">
        <v>158</v>
      </c>
      <c r="C14" s="83" t="s">
        <v>159</v>
      </c>
      <c r="D14" s="84" t="s">
        <v>43</v>
      </c>
      <c r="E14" s="84">
        <f>1254.1*1.95</f>
        <v>2445.4949999999999</v>
      </c>
      <c r="F14" s="73"/>
      <c r="G14" s="76">
        <v>0.85</v>
      </c>
      <c r="H14" s="76"/>
      <c r="I14" s="76">
        <f t="shared" si="0"/>
        <v>2.5989599999999999</v>
      </c>
      <c r="J14" s="83"/>
      <c r="K14" s="73"/>
      <c r="L14" s="73"/>
      <c r="M14" s="73"/>
      <c r="N14" s="73"/>
      <c r="O14" s="76"/>
      <c r="P14" s="76">
        <f t="shared" si="4"/>
        <v>2.5989599999999999</v>
      </c>
      <c r="Q14" s="76"/>
      <c r="R14" s="76">
        <f t="shared" ref="R14" si="5">P14*E14</f>
        <v>6355.7436851999992</v>
      </c>
    </row>
    <row r="15" spans="1:18">
      <c r="A15" s="72" t="s">
        <v>251</v>
      </c>
      <c r="B15" s="72"/>
      <c r="C15" s="72" t="s">
        <v>160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18" ht="30">
      <c r="A16" s="73">
        <v>1</v>
      </c>
      <c r="B16" s="73" t="s">
        <v>127</v>
      </c>
      <c r="C16" s="75" t="s">
        <v>128</v>
      </c>
      <c r="D16" s="73" t="s">
        <v>44</v>
      </c>
      <c r="E16" s="78">
        <v>32.323</v>
      </c>
      <c r="F16" s="73"/>
      <c r="G16" s="73">
        <v>0.45</v>
      </c>
      <c r="H16" s="76"/>
      <c r="I16" s="76">
        <f>G16*I$7</f>
        <v>1.37592</v>
      </c>
      <c r="J16" s="75"/>
      <c r="K16" s="73"/>
      <c r="L16" s="73"/>
      <c r="M16" s="73"/>
      <c r="N16" s="73"/>
      <c r="O16" s="76"/>
      <c r="P16" s="76">
        <f t="shared" ref="P16" si="6">H16+I16+O16</f>
        <v>1.37592</v>
      </c>
      <c r="Q16" s="76"/>
      <c r="R16" s="76">
        <f t="shared" ref="R16" si="7">P16*E16</f>
        <v>44.473862160000003</v>
      </c>
    </row>
    <row r="17" spans="1:18" ht="60">
      <c r="A17" s="84">
        <v>2</v>
      </c>
      <c r="B17" s="85" t="s">
        <v>130</v>
      </c>
      <c r="C17" s="86" t="s">
        <v>161</v>
      </c>
      <c r="D17" s="84" t="s">
        <v>266</v>
      </c>
      <c r="E17" s="87">
        <v>32.323</v>
      </c>
      <c r="F17" s="88">
        <f>2.08+0.006</f>
        <v>2.0859999999999999</v>
      </c>
      <c r="G17" s="88">
        <v>4.74</v>
      </c>
      <c r="H17" s="76">
        <f>F17*H$7</f>
        <v>5.1478099399999993</v>
      </c>
      <c r="I17" s="76">
        <f>G17*I$7</f>
        <v>14.493024</v>
      </c>
      <c r="J17" s="86" t="s">
        <v>131</v>
      </c>
      <c r="K17" s="84" t="s">
        <v>43</v>
      </c>
      <c r="L17" s="84" t="s">
        <v>115</v>
      </c>
      <c r="M17" s="89">
        <v>12.21</v>
      </c>
      <c r="N17" s="84">
        <v>27</v>
      </c>
      <c r="O17" s="89">
        <f>N17*M17*O$7/1.02</f>
        <v>390.80762470588235</v>
      </c>
      <c r="P17" s="89">
        <f>H17+I17+O17</f>
        <v>410.44845864588234</v>
      </c>
      <c r="Q17" s="89">
        <f>O17*E17</f>
        <v>12632.074853368234</v>
      </c>
      <c r="R17" s="89">
        <f>P17*E17</f>
        <v>13266.925528810854</v>
      </c>
    </row>
    <row r="18" spans="1:18">
      <c r="A18" s="211">
        <v>3</v>
      </c>
      <c r="B18" s="226" t="s">
        <v>132</v>
      </c>
      <c r="C18" s="227" t="s">
        <v>162</v>
      </c>
      <c r="D18" s="228" t="s">
        <v>44</v>
      </c>
      <c r="E18" s="212">
        <v>32.323</v>
      </c>
      <c r="F18" s="211">
        <v>1.74</v>
      </c>
      <c r="G18" s="211">
        <v>11.06</v>
      </c>
      <c r="H18" s="210">
        <f>F18*H$7</f>
        <v>4.2939546000000002</v>
      </c>
      <c r="I18" s="210">
        <f t="shared" ref="I18:I21" si="8">G18*I$7</f>
        <v>33.817056000000001</v>
      </c>
      <c r="J18" s="86" t="s">
        <v>120</v>
      </c>
      <c r="K18" s="73" t="s">
        <v>265</v>
      </c>
      <c r="L18" s="84" t="s">
        <v>46</v>
      </c>
      <c r="M18" s="84">
        <v>18.899999999999999</v>
      </c>
      <c r="N18" s="84">
        <v>4</v>
      </c>
      <c r="O18" s="246">
        <f>((N18*M18)+(N19*M19)+(N20*M20))*O$7</f>
        <v>99.392951999999994</v>
      </c>
      <c r="P18" s="210">
        <f t="shared" ref="P18:P22" si="9">H18+I18+O18</f>
        <v>137.50396259999999</v>
      </c>
      <c r="Q18" s="210">
        <f t="shared" ref="Q18:Q22" si="10">O18*E18</f>
        <v>3212.6783874959997</v>
      </c>
      <c r="R18" s="210">
        <f t="shared" ref="R18:R22" si="11">P18*E18</f>
        <v>4444.5405831197995</v>
      </c>
    </row>
    <row r="19" spans="1:18">
      <c r="A19" s="211"/>
      <c r="B19" s="226"/>
      <c r="C19" s="227"/>
      <c r="D19" s="211"/>
      <c r="E19" s="212"/>
      <c r="F19" s="211"/>
      <c r="G19" s="211"/>
      <c r="H19" s="210"/>
      <c r="I19" s="210"/>
      <c r="J19" s="86" t="s">
        <v>121</v>
      </c>
      <c r="K19" s="73" t="s">
        <v>265</v>
      </c>
      <c r="L19" s="84" t="s">
        <v>47</v>
      </c>
      <c r="M19" s="84">
        <v>1.5</v>
      </c>
      <c r="N19" s="84">
        <v>4</v>
      </c>
      <c r="O19" s="246"/>
      <c r="P19" s="210"/>
      <c r="Q19" s="210"/>
      <c r="R19" s="210"/>
    </row>
    <row r="20" spans="1:18">
      <c r="A20" s="211"/>
      <c r="B20" s="226"/>
      <c r="C20" s="227"/>
      <c r="D20" s="211"/>
      <c r="E20" s="212"/>
      <c r="F20" s="211"/>
      <c r="G20" s="211"/>
      <c r="H20" s="210"/>
      <c r="I20" s="210"/>
      <c r="J20" s="86" t="s">
        <v>41</v>
      </c>
      <c r="K20" s="84" t="s">
        <v>265</v>
      </c>
      <c r="L20" s="95"/>
      <c r="M20" s="84">
        <v>3</v>
      </c>
      <c r="N20" s="84">
        <v>0.2</v>
      </c>
      <c r="O20" s="246"/>
      <c r="P20" s="210"/>
      <c r="Q20" s="210"/>
      <c r="R20" s="210"/>
    </row>
    <row r="21" spans="1:18" ht="45">
      <c r="A21" s="84">
        <v>4</v>
      </c>
      <c r="B21" s="84" t="s">
        <v>133</v>
      </c>
      <c r="C21" s="86" t="s">
        <v>134</v>
      </c>
      <c r="D21" s="84" t="s">
        <v>43</v>
      </c>
      <c r="E21" s="96">
        <f>(4.12*3232.3)/1000</f>
        <v>13.317076</v>
      </c>
      <c r="F21" s="84"/>
      <c r="G21" s="84">
        <v>2.2000000000000002</v>
      </c>
      <c r="H21" s="89"/>
      <c r="I21" s="76">
        <f t="shared" si="8"/>
        <v>6.7267200000000003</v>
      </c>
      <c r="J21" s="86" t="s">
        <v>135</v>
      </c>
      <c r="K21" s="84" t="s">
        <v>43</v>
      </c>
      <c r="L21" s="84" t="s">
        <v>141</v>
      </c>
      <c r="M21" s="89">
        <v>1.03</v>
      </c>
      <c r="N21" s="84">
        <v>165</v>
      </c>
      <c r="O21" s="89">
        <f>N21*M21*O$7</f>
        <v>205.49674200000001</v>
      </c>
      <c r="P21" s="89">
        <f t="shared" si="9"/>
        <v>212.22346200000001</v>
      </c>
      <c r="Q21" s="89">
        <f t="shared" si="10"/>
        <v>2736.6157309663922</v>
      </c>
      <c r="R21" s="89">
        <f t="shared" si="11"/>
        <v>2826.1959724371122</v>
      </c>
    </row>
    <row r="22" spans="1:18" ht="29.25" customHeight="1">
      <c r="A22" s="224">
        <v>5</v>
      </c>
      <c r="B22" s="234" t="s">
        <v>137</v>
      </c>
      <c r="C22" s="217" t="s">
        <v>203</v>
      </c>
      <c r="D22" s="213" t="s">
        <v>60</v>
      </c>
      <c r="E22" s="236">
        <v>3232.3</v>
      </c>
      <c r="F22" s="213">
        <v>0.14000000000000001</v>
      </c>
      <c r="G22" s="213">
        <v>7.3999999999999996E-2</v>
      </c>
      <c r="H22" s="207">
        <f t="shared" ref="H22:I22" si="12">F22*H$7</f>
        <v>0.34549060000000004</v>
      </c>
      <c r="I22" s="207">
        <f t="shared" si="12"/>
        <v>0.22626239999999997</v>
      </c>
      <c r="J22" s="75" t="s">
        <v>45</v>
      </c>
      <c r="K22" s="73" t="s">
        <v>265</v>
      </c>
      <c r="L22" s="84" t="s">
        <v>114</v>
      </c>
      <c r="M22" s="100">
        <v>0.14599999999999999</v>
      </c>
      <c r="N22" s="84">
        <v>6</v>
      </c>
      <c r="O22" s="207">
        <f>((N22*M22)+(N23*M23))*O$7</f>
        <v>1.0640607999999998</v>
      </c>
      <c r="P22" s="207">
        <f t="shared" si="9"/>
        <v>1.6358137999999998</v>
      </c>
      <c r="Q22" s="207">
        <f t="shared" si="10"/>
        <v>3439.3637238399997</v>
      </c>
      <c r="R22" s="207">
        <f t="shared" si="11"/>
        <v>5287.4409457399997</v>
      </c>
    </row>
    <row r="23" spans="1:18" ht="27" customHeight="1">
      <c r="A23" s="225"/>
      <c r="B23" s="235"/>
      <c r="C23" s="218"/>
      <c r="D23" s="214"/>
      <c r="E23" s="237"/>
      <c r="F23" s="214"/>
      <c r="G23" s="214"/>
      <c r="H23" s="208"/>
      <c r="I23" s="208"/>
      <c r="J23" s="75" t="s">
        <v>41</v>
      </c>
      <c r="K23" s="73" t="s">
        <v>265</v>
      </c>
      <c r="L23" s="95"/>
      <c r="M23" s="100">
        <v>0.02</v>
      </c>
      <c r="N23" s="84">
        <v>0.2</v>
      </c>
      <c r="O23" s="208"/>
      <c r="P23" s="208"/>
      <c r="Q23" s="208"/>
      <c r="R23" s="208"/>
    </row>
    <row r="24" spans="1:18">
      <c r="A24" s="72" t="s">
        <v>252</v>
      </c>
      <c r="B24" s="72"/>
      <c r="C24" s="72" t="s">
        <v>109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ht="30">
      <c r="A25" s="73">
        <v>1</v>
      </c>
      <c r="B25" s="73" t="s">
        <v>127</v>
      </c>
      <c r="C25" s="75" t="s">
        <v>128</v>
      </c>
      <c r="D25" s="73" t="s">
        <v>44</v>
      </c>
      <c r="E25" s="78">
        <v>11.775</v>
      </c>
      <c r="F25" s="73"/>
      <c r="G25" s="73">
        <v>0.45</v>
      </c>
      <c r="H25" s="76"/>
      <c r="I25" s="76">
        <f>G25*I$7</f>
        <v>1.37592</v>
      </c>
      <c r="J25" s="75"/>
      <c r="K25" s="73"/>
      <c r="L25" s="84"/>
      <c r="M25" s="84"/>
      <c r="N25" s="84"/>
      <c r="O25" s="76"/>
      <c r="P25" s="76">
        <f t="shared" ref="P25:P26" si="13">H25+I25+O25</f>
        <v>1.37592</v>
      </c>
      <c r="Q25" s="76"/>
      <c r="R25" s="76">
        <f t="shared" ref="R25:R26" si="14">P25*E25</f>
        <v>16.201458000000002</v>
      </c>
    </row>
    <row r="26" spans="1:18">
      <c r="A26" s="244">
        <v>2</v>
      </c>
      <c r="B26" s="245" t="s">
        <v>137</v>
      </c>
      <c r="C26" s="227" t="s">
        <v>142</v>
      </c>
      <c r="D26" s="211" t="s">
        <v>60</v>
      </c>
      <c r="E26" s="209">
        <v>1177.5</v>
      </c>
      <c r="F26" s="211">
        <v>0.14000000000000001</v>
      </c>
      <c r="G26" s="211">
        <v>7.3999999999999996E-2</v>
      </c>
      <c r="H26" s="210">
        <f t="shared" ref="H26:I26" si="15">F26*H$7</f>
        <v>0.34549060000000004</v>
      </c>
      <c r="I26" s="210">
        <f t="shared" si="15"/>
        <v>0.22626239999999997</v>
      </c>
      <c r="J26" s="75" t="s">
        <v>45</v>
      </c>
      <c r="K26" s="73" t="s">
        <v>265</v>
      </c>
      <c r="L26" s="84" t="s">
        <v>114</v>
      </c>
      <c r="M26" s="100">
        <v>0.14599999999999999</v>
      </c>
      <c r="N26" s="84">
        <v>6</v>
      </c>
      <c r="O26" s="210">
        <f>((N26*M26)+(N27*M27))*O$7</f>
        <v>1.0640607999999998</v>
      </c>
      <c r="P26" s="210">
        <f t="shared" si="13"/>
        <v>1.6358137999999998</v>
      </c>
      <c r="Q26" s="210">
        <f t="shared" ref="Q26" si="16">O26*E26</f>
        <v>1252.9315919999997</v>
      </c>
      <c r="R26" s="210">
        <f t="shared" si="14"/>
        <v>1926.1707494999998</v>
      </c>
    </row>
    <row r="27" spans="1:18">
      <c r="A27" s="244"/>
      <c r="B27" s="245"/>
      <c r="C27" s="227"/>
      <c r="D27" s="211"/>
      <c r="E27" s="209"/>
      <c r="F27" s="211"/>
      <c r="G27" s="211"/>
      <c r="H27" s="210"/>
      <c r="I27" s="210"/>
      <c r="J27" s="75" t="s">
        <v>41</v>
      </c>
      <c r="K27" s="73" t="s">
        <v>265</v>
      </c>
      <c r="L27" s="95"/>
      <c r="M27" s="100">
        <v>0.02</v>
      </c>
      <c r="N27" s="84">
        <v>0.2</v>
      </c>
      <c r="O27" s="210"/>
      <c r="P27" s="210"/>
      <c r="Q27" s="210"/>
      <c r="R27" s="210"/>
    </row>
    <row r="28" spans="1:18" ht="30">
      <c r="A28" s="73">
        <v>3</v>
      </c>
      <c r="B28" s="121" t="s">
        <v>118</v>
      </c>
      <c r="C28" s="75" t="s">
        <v>140</v>
      </c>
      <c r="D28" s="73" t="s">
        <v>44</v>
      </c>
      <c r="E28" s="78">
        <v>11.775</v>
      </c>
      <c r="F28" s="73">
        <v>21.2</v>
      </c>
      <c r="G28" s="73">
        <v>12.9</v>
      </c>
      <c r="H28" s="76">
        <f>F28*H$7</f>
        <v>52.317147999999996</v>
      </c>
      <c r="I28" s="76">
        <f>G28*I$7</f>
        <v>39.443039999999996</v>
      </c>
      <c r="J28" s="75" t="s">
        <v>136</v>
      </c>
      <c r="K28" s="73" t="s">
        <v>60</v>
      </c>
      <c r="L28" s="100" t="s">
        <v>246</v>
      </c>
      <c r="M28" s="84">
        <v>100</v>
      </c>
      <c r="N28" s="84">
        <v>4.58</v>
      </c>
      <c r="O28" s="76">
        <f>N28*M28*O$7</f>
        <v>553.79528000000005</v>
      </c>
      <c r="P28" s="76">
        <f t="shared" ref="P28:P29" si="17">H28+I28+O28</f>
        <v>645.55546800000002</v>
      </c>
      <c r="Q28" s="76">
        <f>O28*E28</f>
        <v>6520.9394220000004</v>
      </c>
      <c r="R28" s="76">
        <f t="shared" ref="R28:R29" si="18">P28*E28</f>
        <v>7601.4156357000002</v>
      </c>
    </row>
    <row r="29" spans="1:18" ht="29.25" customHeight="1">
      <c r="A29" s="213">
        <v>4</v>
      </c>
      <c r="B29" s="221" t="s">
        <v>138</v>
      </c>
      <c r="C29" s="217" t="s">
        <v>139</v>
      </c>
      <c r="D29" s="213" t="s">
        <v>265</v>
      </c>
      <c r="E29" s="240">
        <f>1177.5*0.3</f>
        <v>353.25</v>
      </c>
      <c r="F29" s="240">
        <v>1.621</v>
      </c>
      <c r="G29" s="213"/>
      <c r="H29" s="207">
        <f t="shared" ref="H29" si="19">F29*H$7</f>
        <v>4.0002875900000001</v>
      </c>
      <c r="I29" s="207"/>
      <c r="J29" s="75" t="s">
        <v>52</v>
      </c>
      <c r="K29" s="73" t="s">
        <v>265</v>
      </c>
      <c r="L29" s="84" t="s">
        <v>150</v>
      </c>
      <c r="M29" s="84">
        <v>0.84</v>
      </c>
      <c r="N29" s="84">
        <v>5.84</v>
      </c>
      <c r="O29" s="242">
        <f>((N29*M29)+(N30*M30))*O$7</f>
        <v>25.737696096000001</v>
      </c>
      <c r="P29" s="207">
        <f t="shared" si="17"/>
        <v>29.737983686</v>
      </c>
      <c r="Q29" s="207">
        <f>O29*E29</f>
        <v>9091.8411459119998</v>
      </c>
      <c r="R29" s="207">
        <f t="shared" si="18"/>
        <v>10504.9427370795</v>
      </c>
    </row>
    <row r="30" spans="1:18" ht="30" customHeight="1">
      <c r="A30" s="214"/>
      <c r="B30" s="216"/>
      <c r="C30" s="218"/>
      <c r="D30" s="214"/>
      <c r="E30" s="241"/>
      <c r="F30" s="241"/>
      <c r="G30" s="214"/>
      <c r="H30" s="208"/>
      <c r="I30" s="208"/>
      <c r="J30" s="75" t="s">
        <v>117</v>
      </c>
      <c r="K30" s="105" t="s">
        <v>43</v>
      </c>
      <c r="L30" s="84" t="s">
        <v>245</v>
      </c>
      <c r="M30" s="84">
        <v>0.36399999999999999</v>
      </c>
      <c r="N30" s="84">
        <v>45</v>
      </c>
      <c r="O30" s="243"/>
      <c r="P30" s="208"/>
      <c r="Q30" s="208"/>
      <c r="R30" s="208"/>
    </row>
    <row r="31" spans="1:18" ht="45">
      <c r="A31" s="73">
        <v>5</v>
      </c>
      <c r="B31" s="74" t="s">
        <v>143</v>
      </c>
      <c r="C31" s="106" t="s">
        <v>113</v>
      </c>
      <c r="D31" s="73" t="s">
        <v>40</v>
      </c>
      <c r="E31" s="76">
        <f>0.15*0.3*444.8/1000</f>
        <v>2.0015999999999999E-2</v>
      </c>
      <c r="F31" s="73">
        <v>9.27</v>
      </c>
      <c r="G31" s="73">
        <f>294.12+35.06</f>
        <v>329.18</v>
      </c>
      <c r="H31" s="76">
        <f t="shared" ref="H31" si="20">F31*H$7</f>
        <v>22.876413299999999</v>
      </c>
      <c r="I31" s="76">
        <f>G31*I$7</f>
        <v>1006.500768</v>
      </c>
      <c r="J31" s="75"/>
      <c r="K31" s="73"/>
      <c r="L31" s="84"/>
      <c r="M31" s="84"/>
      <c r="N31" s="84"/>
      <c r="O31" s="76"/>
      <c r="P31" s="89">
        <f>H31+I31+O31</f>
        <v>1029.3771813000001</v>
      </c>
      <c r="Q31" s="76"/>
      <c r="R31" s="76">
        <f>P31*E31</f>
        <v>20.604013660900801</v>
      </c>
    </row>
    <row r="32" spans="1:18">
      <c r="A32" s="73">
        <v>6</v>
      </c>
      <c r="B32" s="82" t="s">
        <v>158</v>
      </c>
      <c r="C32" s="83" t="s">
        <v>159</v>
      </c>
      <c r="D32" s="84" t="s">
        <v>43</v>
      </c>
      <c r="E32" s="89">
        <f>0.15*0.3*444.8*1.95</f>
        <v>39.031199999999998</v>
      </c>
      <c r="F32" s="73"/>
      <c r="G32" s="76">
        <v>0.85</v>
      </c>
      <c r="H32" s="76"/>
      <c r="I32" s="76">
        <f t="shared" ref="I32" si="21">G32*I$7</f>
        <v>2.5989599999999999</v>
      </c>
      <c r="J32" s="83"/>
      <c r="K32" s="73"/>
      <c r="L32" s="84"/>
      <c r="M32" s="84"/>
      <c r="N32" s="84"/>
      <c r="O32" s="76"/>
      <c r="P32" s="76">
        <f t="shared" ref="P32" si="22">H32+I32+O32</f>
        <v>2.5989599999999999</v>
      </c>
      <c r="Q32" s="76"/>
      <c r="R32" s="76">
        <f t="shared" ref="R32" si="23">P32*E32</f>
        <v>101.44052755199999</v>
      </c>
    </row>
    <row r="33" spans="1:18" ht="45">
      <c r="A33" s="239">
        <v>7</v>
      </c>
      <c r="B33" s="239" t="s">
        <v>49</v>
      </c>
      <c r="C33" s="227" t="s">
        <v>146</v>
      </c>
      <c r="D33" s="239" t="s">
        <v>48</v>
      </c>
      <c r="E33" s="239">
        <v>518.20000000000005</v>
      </c>
      <c r="F33" s="239">
        <v>0.59199999999999997</v>
      </c>
      <c r="G33" s="239">
        <v>7.1000000000000004E-3</v>
      </c>
      <c r="H33" s="210">
        <f t="shared" ref="H33:I33" si="24">F33*H$7</f>
        <v>1.4609316799999998</v>
      </c>
      <c r="I33" s="210">
        <f t="shared" si="24"/>
        <v>2.1708959999999999E-2</v>
      </c>
      <c r="J33" s="75" t="s">
        <v>147</v>
      </c>
      <c r="K33" s="74" t="s">
        <v>48</v>
      </c>
      <c r="L33" s="84" t="s">
        <v>244</v>
      </c>
      <c r="M33" s="100">
        <v>1</v>
      </c>
      <c r="N33" s="84">
        <v>5.75</v>
      </c>
      <c r="O33" s="212">
        <f>((N33*M33)+(N34*M34)/1.02+(N35*M35))*O$7</f>
        <v>9.064885218745097</v>
      </c>
      <c r="P33" s="210">
        <f t="shared" ref="P33" si="25">H33+I33+O33</f>
        <v>10.547525858745097</v>
      </c>
      <c r="Q33" s="210">
        <f t="shared" ref="Q33" si="26">O33*E33</f>
        <v>4697.42352035371</v>
      </c>
      <c r="R33" s="210">
        <f t="shared" ref="R33" si="27">P33*E33</f>
        <v>5465.7279000017097</v>
      </c>
    </row>
    <row r="34" spans="1:18">
      <c r="A34" s="239"/>
      <c r="B34" s="239"/>
      <c r="C34" s="227"/>
      <c r="D34" s="239"/>
      <c r="E34" s="239"/>
      <c r="F34" s="239"/>
      <c r="G34" s="239"/>
      <c r="H34" s="210"/>
      <c r="I34" s="210"/>
      <c r="J34" s="75" t="s">
        <v>50</v>
      </c>
      <c r="K34" s="73" t="s">
        <v>265</v>
      </c>
      <c r="L34" s="84" t="s">
        <v>112</v>
      </c>
      <c r="M34" s="100">
        <v>5.8999999999999997E-2</v>
      </c>
      <c r="N34" s="84">
        <v>29.93</v>
      </c>
      <c r="O34" s="212"/>
      <c r="P34" s="210"/>
      <c r="Q34" s="210"/>
      <c r="R34" s="210"/>
    </row>
    <row r="35" spans="1:18">
      <c r="A35" s="239"/>
      <c r="B35" s="239"/>
      <c r="C35" s="227"/>
      <c r="D35" s="239"/>
      <c r="E35" s="239"/>
      <c r="F35" s="239"/>
      <c r="G35" s="239"/>
      <c r="H35" s="210"/>
      <c r="I35" s="210"/>
      <c r="J35" s="75" t="s">
        <v>51</v>
      </c>
      <c r="K35" s="73" t="s">
        <v>265</v>
      </c>
      <c r="L35" s="95" t="s">
        <v>111</v>
      </c>
      <c r="M35" s="100">
        <v>5.9999999999999995E-4</v>
      </c>
      <c r="N35" s="84">
        <v>26</v>
      </c>
      <c r="O35" s="212"/>
      <c r="P35" s="210"/>
      <c r="Q35" s="210"/>
      <c r="R35" s="210"/>
    </row>
    <row r="36" spans="1:18" ht="45">
      <c r="A36" s="239">
        <v>8</v>
      </c>
      <c r="B36" s="239" t="s">
        <v>110</v>
      </c>
      <c r="C36" s="227" t="s">
        <v>144</v>
      </c>
      <c r="D36" s="239" t="s">
        <v>48</v>
      </c>
      <c r="E36" s="239">
        <v>21.8</v>
      </c>
      <c r="F36" s="239">
        <v>0.59199999999999997</v>
      </c>
      <c r="G36" s="239">
        <v>7.1000000000000004E-3</v>
      </c>
      <c r="H36" s="210">
        <f t="shared" ref="H36:I36" si="28">F36*H$7</f>
        <v>1.4609316799999998</v>
      </c>
      <c r="I36" s="210">
        <f t="shared" si="28"/>
        <v>2.1708959999999999E-2</v>
      </c>
      <c r="J36" s="75" t="s">
        <v>145</v>
      </c>
      <c r="K36" s="74" t="s">
        <v>48</v>
      </c>
      <c r="L36" s="84" t="s">
        <v>243</v>
      </c>
      <c r="M36" s="100">
        <v>1</v>
      </c>
      <c r="N36" s="84">
        <v>4</v>
      </c>
      <c r="O36" s="212">
        <f>((N36*M36)+(N37*M37)/1.02+(N38*M38))*O$7</f>
        <v>6.9488552187450976</v>
      </c>
      <c r="P36" s="210">
        <f t="shared" ref="P36" si="29">H36+I36+O36</f>
        <v>8.4314958587450981</v>
      </c>
      <c r="Q36" s="210">
        <f>O36*E36</f>
        <v>151.48504376864312</v>
      </c>
      <c r="R36" s="210">
        <f t="shared" ref="R36" si="30">P36*E36</f>
        <v>183.80660972064314</v>
      </c>
    </row>
    <row r="37" spans="1:18">
      <c r="A37" s="239"/>
      <c r="B37" s="239"/>
      <c r="C37" s="227"/>
      <c r="D37" s="239"/>
      <c r="E37" s="239"/>
      <c r="F37" s="239"/>
      <c r="G37" s="239"/>
      <c r="H37" s="210"/>
      <c r="I37" s="210"/>
      <c r="J37" s="75" t="s">
        <v>50</v>
      </c>
      <c r="K37" s="73" t="s">
        <v>265</v>
      </c>
      <c r="L37" s="84" t="s">
        <v>112</v>
      </c>
      <c r="M37" s="108">
        <v>5.8999999999999997E-2</v>
      </c>
      <c r="N37" s="84">
        <v>29.93</v>
      </c>
      <c r="O37" s="212"/>
      <c r="P37" s="210"/>
      <c r="Q37" s="210"/>
      <c r="R37" s="210"/>
    </row>
    <row r="38" spans="1:18">
      <c r="A38" s="239"/>
      <c r="B38" s="239"/>
      <c r="C38" s="227"/>
      <c r="D38" s="239"/>
      <c r="E38" s="239"/>
      <c r="F38" s="239"/>
      <c r="G38" s="239"/>
      <c r="H38" s="210"/>
      <c r="I38" s="210"/>
      <c r="J38" s="75" t="s">
        <v>51</v>
      </c>
      <c r="K38" s="73" t="s">
        <v>265</v>
      </c>
      <c r="L38" s="95" t="s">
        <v>111</v>
      </c>
      <c r="M38" s="100">
        <v>5.9999999999999995E-4</v>
      </c>
      <c r="N38" s="84">
        <v>26</v>
      </c>
      <c r="O38" s="212"/>
      <c r="P38" s="210"/>
      <c r="Q38" s="210"/>
      <c r="R38" s="210"/>
    </row>
    <row r="39" spans="1:18">
      <c r="A39" s="72" t="s">
        <v>253</v>
      </c>
      <c r="B39" s="72"/>
      <c r="C39" s="72" t="s">
        <v>163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ht="30">
      <c r="A40" s="73">
        <v>1</v>
      </c>
      <c r="B40" s="74" t="s">
        <v>151</v>
      </c>
      <c r="C40" s="75" t="s">
        <v>215</v>
      </c>
      <c r="D40" s="73" t="s">
        <v>264</v>
      </c>
      <c r="E40" s="73">
        <v>9.5299999999999996E-2</v>
      </c>
      <c r="F40" s="73"/>
      <c r="G40" s="73">
        <f>29.8+21</f>
        <v>50.8</v>
      </c>
      <c r="H40" s="76"/>
      <c r="I40" s="76">
        <f t="shared" ref="I40:I42" si="31">G40*I$7</f>
        <v>155.32607999999999</v>
      </c>
      <c r="J40" s="75"/>
      <c r="K40" s="73"/>
      <c r="L40" s="84"/>
      <c r="M40" s="84"/>
      <c r="N40" s="84"/>
      <c r="O40" s="76"/>
      <c r="P40" s="76">
        <f t="shared" ref="P40:P43" si="32">H40+I40+O40</f>
        <v>155.32607999999999</v>
      </c>
      <c r="Q40" s="76"/>
      <c r="R40" s="76">
        <f t="shared" ref="R40:R43" si="33">P40*E40</f>
        <v>14.802575423999999</v>
      </c>
    </row>
    <row r="41" spans="1:18" ht="30">
      <c r="A41" s="73">
        <v>2</v>
      </c>
      <c r="B41" s="74" t="s">
        <v>156</v>
      </c>
      <c r="C41" s="81" t="s">
        <v>157</v>
      </c>
      <c r="D41" s="73" t="s">
        <v>40</v>
      </c>
      <c r="E41" s="73">
        <v>9.5299999999999996E-2</v>
      </c>
      <c r="F41" s="73">
        <f>6.49+1.59</f>
        <v>8.08</v>
      </c>
      <c r="G41" s="73">
        <f>159.17+12.34</f>
        <v>171.51</v>
      </c>
      <c r="H41" s="76">
        <f t="shared" ref="H41" si="34">F41*H$7</f>
        <v>19.939743199999999</v>
      </c>
      <c r="I41" s="76">
        <f t="shared" si="31"/>
        <v>524.40897599999994</v>
      </c>
      <c r="J41" s="75"/>
      <c r="K41" s="73"/>
      <c r="L41" s="84"/>
      <c r="M41" s="84"/>
      <c r="N41" s="84"/>
      <c r="O41" s="76"/>
      <c r="P41" s="76">
        <f t="shared" si="32"/>
        <v>544.34871919999989</v>
      </c>
      <c r="Q41" s="76"/>
      <c r="R41" s="76">
        <f t="shared" si="33"/>
        <v>51.876432939759987</v>
      </c>
    </row>
    <row r="42" spans="1:18">
      <c r="A42" s="73">
        <v>3</v>
      </c>
      <c r="B42" s="82" t="s">
        <v>158</v>
      </c>
      <c r="C42" s="83" t="s">
        <v>159</v>
      </c>
      <c r="D42" s="84" t="s">
        <v>43</v>
      </c>
      <c r="E42" s="89">
        <f>95.3*1.95</f>
        <v>185.83499999999998</v>
      </c>
      <c r="F42" s="73"/>
      <c r="G42" s="76">
        <v>0.85</v>
      </c>
      <c r="H42" s="76"/>
      <c r="I42" s="76">
        <f t="shared" si="31"/>
        <v>2.5989599999999999</v>
      </c>
      <c r="J42" s="83"/>
      <c r="K42" s="73"/>
      <c r="L42" s="84"/>
      <c r="M42" s="84"/>
      <c r="N42" s="84"/>
      <c r="O42" s="76"/>
      <c r="P42" s="76">
        <f t="shared" si="32"/>
        <v>2.5989599999999999</v>
      </c>
      <c r="Q42" s="76"/>
      <c r="R42" s="76">
        <f t="shared" si="33"/>
        <v>482.97773159999991</v>
      </c>
    </row>
    <row r="43" spans="1:18" ht="30">
      <c r="A43" s="73">
        <v>4</v>
      </c>
      <c r="B43" s="73" t="s">
        <v>127</v>
      </c>
      <c r="C43" s="75" t="s">
        <v>128</v>
      </c>
      <c r="D43" s="73" t="s">
        <v>44</v>
      </c>
      <c r="E43" s="78">
        <v>3.665</v>
      </c>
      <c r="F43" s="73"/>
      <c r="G43" s="73">
        <v>0.45</v>
      </c>
      <c r="H43" s="76"/>
      <c r="I43" s="76">
        <f>G43*I$7</f>
        <v>1.37592</v>
      </c>
      <c r="J43" s="75"/>
      <c r="K43" s="73"/>
      <c r="L43" s="84"/>
      <c r="M43" s="84"/>
      <c r="N43" s="84"/>
      <c r="O43" s="76"/>
      <c r="P43" s="76">
        <f t="shared" si="32"/>
        <v>1.37592</v>
      </c>
      <c r="Q43" s="76"/>
      <c r="R43" s="76">
        <f t="shared" si="33"/>
        <v>5.0427467999999998</v>
      </c>
    </row>
    <row r="44" spans="1:18" ht="60">
      <c r="A44" s="84">
        <v>5</v>
      </c>
      <c r="B44" s="85" t="s">
        <v>130</v>
      </c>
      <c r="C44" s="86" t="s">
        <v>216</v>
      </c>
      <c r="D44" s="84" t="s">
        <v>266</v>
      </c>
      <c r="E44" s="78">
        <v>3.665</v>
      </c>
      <c r="F44" s="88">
        <f>2.08</f>
        <v>2.08</v>
      </c>
      <c r="G44" s="88">
        <v>4.74</v>
      </c>
      <c r="H44" s="76">
        <f>F44*H$7</f>
        <v>5.1330032000000001</v>
      </c>
      <c r="I44" s="76">
        <f>G44*I$7</f>
        <v>14.493024</v>
      </c>
      <c r="J44" s="86" t="s">
        <v>131</v>
      </c>
      <c r="K44" s="84" t="s">
        <v>43</v>
      </c>
      <c r="L44" s="84" t="s">
        <v>115</v>
      </c>
      <c r="M44" s="109">
        <v>9.74</v>
      </c>
      <c r="N44" s="84">
        <v>27</v>
      </c>
      <c r="O44" s="89">
        <f>N44*M44*O$7/1.02</f>
        <v>311.74989882352941</v>
      </c>
      <c r="P44" s="89">
        <f>H44+I44+O44</f>
        <v>331.37592602352942</v>
      </c>
      <c r="Q44" s="89">
        <f>O44*E44</f>
        <v>1142.5633791882353</v>
      </c>
      <c r="R44" s="89">
        <f>P44*E44</f>
        <v>1214.4927688762352</v>
      </c>
    </row>
    <row r="45" spans="1:18" ht="18" customHeight="1">
      <c r="A45" s="211">
        <v>6</v>
      </c>
      <c r="B45" s="226" t="s">
        <v>132</v>
      </c>
      <c r="C45" s="227" t="s">
        <v>218</v>
      </c>
      <c r="D45" s="228" t="s">
        <v>44</v>
      </c>
      <c r="E45" s="212">
        <v>3.665</v>
      </c>
      <c r="F45" s="213">
        <v>1.74</v>
      </c>
      <c r="G45" s="213">
        <v>11.06</v>
      </c>
      <c r="H45" s="210">
        <f>F45*H$7</f>
        <v>4.2939546000000002</v>
      </c>
      <c r="I45" s="210">
        <f t="shared" ref="I45" si="35">G45*I$7</f>
        <v>33.817056000000001</v>
      </c>
      <c r="J45" s="86" t="s">
        <v>120</v>
      </c>
      <c r="K45" s="73" t="s">
        <v>265</v>
      </c>
      <c r="L45" s="84" t="s">
        <v>46</v>
      </c>
      <c r="M45" s="84">
        <v>15.12</v>
      </c>
      <c r="N45" s="84">
        <v>4</v>
      </c>
      <c r="O45" s="212">
        <f>((N45*M45)+(N46*M46)+(N47*M47))*O$7</f>
        <v>81.110452799999976</v>
      </c>
      <c r="P45" s="210">
        <f t="shared" ref="P45" si="36">H45+I45+O45</f>
        <v>119.22146339999998</v>
      </c>
      <c r="Q45" s="210">
        <f t="shared" ref="Q45" si="37">O45*E45</f>
        <v>297.26980951199994</v>
      </c>
      <c r="R45" s="210">
        <f t="shared" ref="R45" si="38">P45*E45</f>
        <v>436.94666336099993</v>
      </c>
    </row>
    <row r="46" spans="1:18">
      <c r="A46" s="211"/>
      <c r="B46" s="226"/>
      <c r="C46" s="227"/>
      <c r="D46" s="211"/>
      <c r="E46" s="212"/>
      <c r="F46" s="238"/>
      <c r="G46" s="238"/>
      <c r="H46" s="210"/>
      <c r="I46" s="210"/>
      <c r="J46" s="86" t="s">
        <v>121</v>
      </c>
      <c r="K46" s="73" t="s">
        <v>265</v>
      </c>
      <c r="L46" s="84" t="s">
        <v>47</v>
      </c>
      <c r="M46" s="84">
        <v>1.5</v>
      </c>
      <c r="N46" s="84">
        <v>4</v>
      </c>
      <c r="O46" s="212"/>
      <c r="P46" s="210"/>
      <c r="Q46" s="210"/>
      <c r="R46" s="210"/>
    </row>
    <row r="47" spans="1:18">
      <c r="A47" s="211"/>
      <c r="B47" s="226"/>
      <c r="C47" s="227"/>
      <c r="D47" s="211"/>
      <c r="E47" s="212"/>
      <c r="F47" s="214"/>
      <c r="G47" s="214"/>
      <c r="H47" s="210"/>
      <c r="I47" s="210"/>
      <c r="J47" s="86" t="s">
        <v>41</v>
      </c>
      <c r="K47" s="84" t="s">
        <v>265</v>
      </c>
      <c r="L47" s="95"/>
      <c r="M47" s="84">
        <v>3</v>
      </c>
      <c r="N47" s="84">
        <v>0.2</v>
      </c>
      <c r="O47" s="212"/>
      <c r="P47" s="210"/>
      <c r="Q47" s="210"/>
      <c r="R47" s="210"/>
    </row>
    <row r="48" spans="1:18" ht="45">
      <c r="A48" s="84">
        <v>7</v>
      </c>
      <c r="B48" s="84" t="s">
        <v>133</v>
      </c>
      <c r="C48" s="86" t="s">
        <v>134</v>
      </c>
      <c r="D48" s="84" t="s">
        <v>43</v>
      </c>
      <c r="E48" s="96">
        <f>(4.12*366.5)/1000</f>
        <v>1.5099800000000001</v>
      </c>
      <c r="F48" s="84"/>
      <c r="G48" s="84">
        <v>2.2000000000000002</v>
      </c>
      <c r="H48" s="89"/>
      <c r="I48" s="76">
        <f t="shared" ref="I48:I49" si="39">G48*I$7</f>
        <v>6.7267200000000003</v>
      </c>
      <c r="J48" s="86" t="s">
        <v>135</v>
      </c>
      <c r="K48" s="84" t="s">
        <v>43</v>
      </c>
      <c r="L48" s="84" t="s">
        <v>141</v>
      </c>
      <c r="M48" s="89">
        <v>1.03</v>
      </c>
      <c r="N48" s="84">
        <v>165</v>
      </c>
      <c r="O48" s="89">
        <f>N48*M48*O$7</f>
        <v>205.49674200000001</v>
      </c>
      <c r="P48" s="89">
        <f t="shared" ref="P48:P49" si="40">H48+I48+O48</f>
        <v>212.22346200000001</v>
      </c>
      <c r="Q48" s="89">
        <f t="shared" ref="Q48:Q49" si="41">O48*E48</f>
        <v>310.29597048516001</v>
      </c>
      <c r="R48" s="89">
        <f t="shared" ref="R48:R49" si="42">P48*E48</f>
        <v>320.45318315076003</v>
      </c>
    </row>
    <row r="49" spans="1:18" ht="18" customHeight="1">
      <c r="A49" s="224">
        <v>8</v>
      </c>
      <c r="B49" s="234" t="s">
        <v>137</v>
      </c>
      <c r="C49" s="217" t="s">
        <v>217</v>
      </c>
      <c r="D49" s="213" t="s">
        <v>60</v>
      </c>
      <c r="E49" s="236">
        <v>366.5</v>
      </c>
      <c r="F49" s="213">
        <v>0.14000000000000001</v>
      </c>
      <c r="G49" s="213">
        <v>7.3999999999999996E-2</v>
      </c>
      <c r="H49" s="207">
        <f t="shared" ref="H49" si="43">F49*H$7</f>
        <v>0.34549060000000004</v>
      </c>
      <c r="I49" s="207">
        <f t="shared" si="39"/>
        <v>0.22626239999999997</v>
      </c>
      <c r="J49" s="75" t="s">
        <v>45</v>
      </c>
      <c r="K49" s="73" t="s">
        <v>265</v>
      </c>
      <c r="L49" s="84" t="s">
        <v>114</v>
      </c>
      <c r="M49" s="100">
        <v>0.121</v>
      </c>
      <c r="N49" s="84">
        <v>6</v>
      </c>
      <c r="O49" s="207">
        <f>((N49*M49)+(N50*M50))*O$7</f>
        <v>0.88268679999999999</v>
      </c>
      <c r="P49" s="207">
        <f t="shared" si="40"/>
        <v>1.4544397999999998</v>
      </c>
      <c r="Q49" s="207">
        <f t="shared" si="41"/>
        <v>323.50471219999997</v>
      </c>
      <c r="R49" s="207">
        <f t="shared" si="42"/>
        <v>533.05218669999999</v>
      </c>
    </row>
    <row r="50" spans="1:18">
      <c r="A50" s="225"/>
      <c r="B50" s="235"/>
      <c r="C50" s="218"/>
      <c r="D50" s="214"/>
      <c r="E50" s="237"/>
      <c r="F50" s="214"/>
      <c r="G50" s="214"/>
      <c r="H50" s="208"/>
      <c r="I50" s="208"/>
      <c r="J50" s="75" t="s">
        <v>41</v>
      </c>
      <c r="K50" s="73" t="s">
        <v>265</v>
      </c>
      <c r="L50" s="95"/>
      <c r="M50" s="100">
        <v>0.02</v>
      </c>
      <c r="N50" s="84">
        <v>0.2</v>
      </c>
      <c r="O50" s="208"/>
      <c r="P50" s="208"/>
      <c r="Q50" s="208"/>
      <c r="R50" s="208"/>
    </row>
    <row r="51" spans="1:18">
      <c r="A51" s="72" t="s">
        <v>254</v>
      </c>
      <c r="B51" s="72"/>
      <c r="C51" s="72" t="s">
        <v>164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>
      <c r="A52" s="110" t="s">
        <v>255</v>
      </c>
      <c r="B52" s="110"/>
      <c r="C52" s="110" t="s">
        <v>258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</row>
    <row r="53" spans="1:18" ht="76.5" customHeight="1">
      <c r="A53" s="73">
        <v>1</v>
      </c>
      <c r="B53" s="74" t="s">
        <v>165</v>
      </c>
      <c r="C53" s="75" t="s">
        <v>166</v>
      </c>
      <c r="D53" s="73" t="s">
        <v>264</v>
      </c>
      <c r="E53" s="111">
        <v>2.2100000000000002E-2</v>
      </c>
      <c r="F53" s="73">
        <v>13.2</v>
      </c>
      <c r="G53" s="73">
        <f>325.19+35.06</f>
        <v>360.25</v>
      </c>
      <c r="H53" s="76">
        <f>F53*H$7</f>
        <v>32.574827999999997</v>
      </c>
      <c r="I53" s="76">
        <f t="shared" ref="I53:I54" si="44">G53*I$7</f>
        <v>1101.5003999999999</v>
      </c>
      <c r="J53" s="75"/>
      <c r="K53" s="73"/>
      <c r="L53" s="84"/>
      <c r="M53" s="84"/>
      <c r="N53" s="84"/>
      <c r="O53" s="76"/>
      <c r="P53" s="76">
        <f t="shared" ref="P53:P54" si="45">H53+I53+O53</f>
        <v>1134.0752279999999</v>
      </c>
      <c r="Q53" s="76"/>
      <c r="R53" s="76">
        <f t="shared" ref="R53:R54" si="46">P53*E53</f>
        <v>25.063062538800001</v>
      </c>
    </row>
    <row r="54" spans="1:18">
      <c r="A54" s="73">
        <v>2</v>
      </c>
      <c r="B54" s="82" t="s">
        <v>158</v>
      </c>
      <c r="C54" s="83" t="s">
        <v>159</v>
      </c>
      <c r="D54" s="84" t="s">
        <v>43</v>
      </c>
      <c r="E54" s="89">
        <f>22.1*1.95</f>
        <v>43.094999999999999</v>
      </c>
      <c r="F54" s="73"/>
      <c r="G54" s="76">
        <v>0.85</v>
      </c>
      <c r="H54" s="76"/>
      <c r="I54" s="76">
        <f t="shared" si="44"/>
        <v>2.5989599999999999</v>
      </c>
      <c r="J54" s="83"/>
      <c r="K54" s="73"/>
      <c r="L54" s="84"/>
      <c r="M54" s="84"/>
      <c r="N54" s="84"/>
      <c r="O54" s="76"/>
      <c r="P54" s="76">
        <f t="shared" si="45"/>
        <v>2.5989599999999999</v>
      </c>
      <c r="Q54" s="76"/>
      <c r="R54" s="76">
        <f t="shared" si="46"/>
        <v>112.0021812</v>
      </c>
    </row>
    <row r="55" spans="1:18">
      <c r="A55" s="110" t="s">
        <v>256</v>
      </c>
      <c r="B55" s="110"/>
      <c r="C55" s="110" t="s">
        <v>257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</row>
    <row r="56" spans="1:18">
      <c r="A56" s="211">
        <v>1</v>
      </c>
      <c r="B56" s="226" t="s">
        <v>132</v>
      </c>
      <c r="C56" s="227" t="s">
        <v>219</v>
      </c>
      <c r="D56" s="228" t="s">
        <v>44</v>
      </c>
      <c r="E56" s="210">
        <f>0.021/0.15</f>
        <v>0.14000000000000001</v>
      </c>
      <c r="F56" s="211">
        <v>1.74</v>
      </c>
      <c r="G56" s="211">
        <v>11.06</v>
      </c>
      <c r="H56" s="210">
        <f>F56*H$7</f>
        <v>4.2939546000000002</v>
      </c>
      <c r="I56" s="210">
        <f t="shared" ref="I56" si="47">G56*I$7</f>
        <v>33.817056000000001</v>
      </c>
      <c r="J56" s="86" t="s">
        <v>120</v>
      </c>
      <c r="K56" s="73" t="s">
        <v>265</v>
      </c>
      <c r="L56" s="84" t="s">
        <v>46</v>
      </c>
      <c r="M56" s="84">
        <v>18.899999999999999</v>
      </c>
      <c r="N56" s="84">
        <v>4</v>
      </c>
      <c r="O56" s="212">
        <f>((N56*M56)+(N57*M57)+(N58*M58))*O$7</f>
        <v>99.392951999999994</v>
      </c>
      <c r="P56" s="210">
        <f t="shared" ref="P56" si="48">H56+I56+O56</f>
        <v>137.50396259999999</v>
      </c>
      <c r="Q56" s="210">
        <f t="shared" ref="Q56" si="49">O56*E56</f>
        <v>13.91501328</v>
      </c>
      <c r="R56" s="210">
        <f t="shared" ref="R56" si="50">P56*E56</f>
        <v>19.250554764</v>
      </c>
    </row>
    <row r="57" spans="1:18">
      <c r="A57" s="211"/>
      <c r="B57" s="226"/>
      <c r="C57" s="227"/>
      <c r="D57" s="211"/>
      <c r="E57" s="210"/>
      <c r="F57" s="211"/>
      <c r="G57" s="211"/>
      <c r="H57" s="210"/>
      <c r="I57" s="210"/>
      <c r="J57" s="86" t="s">
        <v>121</v>
      </c>
      <c r="K57" s="73" t="s">
        <v>265</v>
      </c>
      <c r="L57" s="84" t="s">
        <v>47</v>
      </c>
      <c r="M57" s="84">
        <v>1.5</v>
      </c>
      <c r="N57" s="84">
        <v>4</v>
      </c>
      <c r="O57" s="212"/>
      <c r="P57" s="210"/>
      <c r="Q57" s="210"/>
      <c r="R57" s="210"/>
    </row>
    <row r="58" spans="1:18">
      <c r="A58" s="211"/>
      <c r="B58" s="226"/>
      <c r="C58" s="227"/>
      <c r="D58" s="211"/>
      <c r="E58" s="210"/>
      <c r="F58" s="211"/>
      <c r="G58" s="211"/>
      <c r="H58" s="210"/>
      <c r="I58" s="210"/>
      <c r="J58" s="86" t="s">
        <v>41</v>
      </c>
      <c r="K58" s="84" t="s">
        <v>265</v>
      </c>
      <c r="L58" s="95"/>
      <c r="M58" s="84">
        <v>3</v>
      </c>
      <c r="N58" s="84">
        <v>0.2</v>
      </c>
      <c r="O58" s="212"/>
      <c r="P58" s="210"/>
      <c r="Q58" s="210"/>
      <c r="R58" s="210"/>
    </row>
    <row r="59" spans="1:18" ht="30">
      <c r="A59" s="112">
        <v>2</v>
      </c>
      <c r="B59" s="113" t="s">
        <v>211</v>
      </c>
      <c r="C59" s="114" t="s">
        <v>212</v>
      </c>
      <c r="D59" s="112" t="s">
        <v>267</v>
      </c>
      <c r="E59" s="112">
        <v>1.4</v>
      </c>
      <c r="F59" s="112">
        <v>1.62</v>
      </c>
      <c r="G59" s="112"/>
      <c r="H59" s="115">
        <f t="shared" ref="H59" si="51">F59*H$7</f>
        <v>3.9978198000000003</v>
      </c>
      <c r="I59" s="115"/>
      <c r="J59" s="114" t="s">
        <v>213</v>
      </c>
      <c r="K59" s="112" t="s">
        <v>267</v>
      </c>
      <c r="L59" s="88" t="s">
        <v>171</v>
      </c>
      <c r="M59" s="88">
        <v>1.02</v>
      </c>
      <c r="N59" s="88">
        <v>22.5</v>
      </c>
      <c r="O59" s="115">
        <f>N59*M59*O$7/1.02</f>
        <v>27.206099999999999</v>
      </c>
      <c r="P59" s="115">
        <f t="shared" ref="P59" si="52">H59+I59+O59</f>
        <v>31.203919800000001</v>
      </c>
      <c r="Q59" s="115">
        <f t="shared" ref="Q59" si="53">O59*E59</f>
        <v>38.088539999999995</v>
      </c>
      <c r="R59" s="115">
        <f t="shared" ref="R59" si="54">P59*E59</f>
        <v>43.685487719999998</v>
      </c>
    </row>
    <row r="60" spans="1:18">
      <c r="A60" s="211">
        <v>3</v>
      </c>
      <c r="B60" s="232" t="s">
        <v>167</v>
      </c>
      <c r="C60" s="233" t="s">
        <v>209</v>
      </c>
      <c r="D60" s="211" t="s">
        <v>265</v>
      </c>
      <c r="E60" s="211">
        <v>18</v>
      </c>
      <c r="F60" s="211">
        <v>1.55</v>
      </c>
      <c r="G60" s="211">
        <v>0.33</v>
      </c>
      <c r="H60" s="210">
        <f t="shared" ref="H60" si="55">F60*H$7</f>
        <v>3.8250744999999999</v>
      </c>
      <c r="I60" s="210">
        <f>G60*I$7</f>
        <v>1.0090079999999999</v>
      </c>
      <c r="J60" s="75" t="s">
        <v>210</v>
      </c>
      <c r="K60" s="73" t="s">
        <v>265</v>
      </c>
      <c r="L60" s="84" t="s">
        <v>237</v>
      </c>
      <c r="M60" s="84">
        <v>1.02</v>
      </c>
      <c r="N60" s="84">
        <v>34.39</v>
      </c>
      <c r="O60" s="210">
        <f>((N60*M60)/1.02+(N61*M61)+(N62*M62)+(N63*M63))*O$7</f>
        <v>48.199535920000002</v>
      </c>
      <c r="P60" s="210">
        <f>H60+I60+O60</f>
        <v>53.033618420000003</v>
      </c>
      <c r="Q60" s="210">
        <f>O60*E60</f>
        <v>867.59164656000007</v>
      </c>
      <c r="R60" s="210">
        <f>P60*E60</f>
        <v>954.60513156000002</v>
      </c>
    </row>
    <row r="61" spans="1:18">
      <c r="A61" s="211"/>
      <c r="B61" s="232"/>
      <c r="C61" s="233"/>
      <c r="D61" s="211"/>
      <c r="E61" s="211"/>
      <c r="F61" s="211"/>
      <c r="G61" s="211"/>
      <c r="H61" s="210"/>
      <c r="I61" s="210"/>
      <c r="J61" s="75" t="s">
        <v>54</v>
      </c>
      <c r="K61" s="73" t="s">
        <v>268</v>
      </c>
      <c r="L61" s="84"/>
      <c r="M61" s="84">
        <v>0.71699999999999997</v>
      </c>
      <c r="N61" s="84">
        <v>3.5</v>
      </c>
      <c r="O61" s="210"/>
      <c r="P61" s="210"/>
      <c r="Q61" s="210"/>
      <c r="R61" s="210"/>
    </row>
    <row r="62" spans="1:18">
      <c r="A62" s="211"/>
      <c r="B62" s="232"/>
      <c r="C62" s="233"/>
      <c r="D62" s="211"/>
      <c r="E62" s="211"/>
      <c r="F62" s="211"/>
      <c r="G62" s="211"/>
      <c r="H62" s="210"/>
      <c r="I62" s="210"/>
      <c r="J62" s="117" t="s">
        <v>55</v>
      </c>
      <c r="K62" s="73" t="s">
        <v>265</v>
      </c>
      <c r="L62" s="118" t="s">
        <v>233</v>
      </c>
      <c r="M62" s="73">
        <v>1.6500000000000001E-2</v>
      </c>
      <c r="N62" s="84">
        <v>125</v>
      </c>
      <c r="O62" s="210"/>
      <c r="P62" s="210"/>
      <c r="Q62" s="210"/>
      <c r="R62" s="210"/>
    </row>
    <row r="63" spans="1:18">
      <c r="A63" s="211"/>
      <c r="B63" s="232"/>
      <c r="C63" s="233"/>
      <c r="D63" s="211"/>
      <c r="E63" s="211"/>
      <c r="F63" s="211"/>
      <c r="G63" s="211"/>
      <c r="H63" s="210"/>
      <c r="I63" s="210"/>
      <c r="J63" s="117" t="s">
        <v>56</v>
      </c>
      <c r="K63" s="73" t="s">
        <v>57</v>
      </c>
      <c r="L63" s="118" t="s">
        <v>234</v>
      </c>
      <c r="M63" s="73">
        <v>0.9</v>
      </c>
      <c r="N63" s="84">
        <v>1</v>
      </c>
      <c r="O63" s="210"/>
      <c r="P63" s="210"/>
      <c r="Q63" s="210"/>
      <c r="R63" s="210"/>
    </row>
    <row r="64" spans="1:18">
      <c r="A64" s="88">
        <v>4</v>
      </c>
      <c r="B64" s="119" t="s">
        <v>61</v>
      </c>
      <c r="C64" s="120" t="s">
        <v>207</v>
      </c>
      <c r="D64" s="88" t="s">
        <v>43</v>
      </c>
      <c r="E64" s="88">
        <f>367.4*0.00247</f>
        <v>0.9074779999999999</v>
      </c>
      <c r="F64" s="88"/>
      <c r="G64" s="88"/>
      <c r="H64" s="109"/>
      <c r="I64" s="109"/>
      <c r="J64" s="120" t="s">
        <v>204</v>
      </c>
      <c r="K64" s="88" t="s">
        <v>43</v>
      </c>
      <c r="L64" s="119" t="s">
        <v>240</v>
      </c>
      <c r="M64" s="88">
        <v>1</v>
      </c>
      <c r="N64" s="88">
        <v>282.5</v>
      </c>
      <c r="O64" s="109">
        <f>N64*M64*O$7</f>
        <v>341.58769999999998</v>
      </c>
      <c r="P64" s="109">
        <f t="shared" ref="P64:P66" si="56">H64+I64+O64</f>
        <v>341.58769999999998</v>
      </c>
      <c r="Q64" s="109">
        <f t="shared" ref="Q64:Q66" si="57">O64*E64</f>
        <v>309.98332282059994</v>
      </c>
      <c r="R64" s="109">
        <f t="shared" ref="R64:R66" si="58">P64*E64</f>
        <v>309.98332282059994</v>
      </c>
    </row>
    <row r="65" spans="1:18">
      <c r="A65" s="88">
        <v>5</v>
      </c>
      <c r="B65" s="119" t="s">
        <v>61</v>
      </c>
      <c r="C65" s="120" t="s">
        <v>206</v>
      </c>
      <c r="D65" s="88" t="s">
        <v>43</v>
      </c>
      <c r="E65" s="88">
        <f>548.1*0.000888</f>
        <v>0.4867128</v>
      </c>
      <c r="F65" s="88"/>
      <c r="G65" s="88"/>
      <c r="H65" s="109"/>
      <c r="I65" s="109"/>
      <c r="J65" s="120" t="s">
        <v>204</v>
      </c>
      <c r="K65" s="88" t="s">
        <v>43</v>
      </c>
      <c r="L65" s="119" t="s">
        <v>241</v>
      </c>
      <c r="M65" s="88">
        <v>1</v>
      </c>
      <c r="N65" s="88">
        <v>282.5</v>
      </c>
      <c r="O65" s="109">
        <f>N65*M65*O$7</f>
        <v>341.58769999999998</v>
      </c>
      <c r="P65" s="109">
        <f t="shared" si="56"/>
        <v>341.58769999999998</v>
      </c>
      <c r="Q65" s="109">
        <f t="shared" si="57"/>
        <v>166.25510591256</v>
      </c>
      <c r="R65" s="109">
        <f t="shared" si="58"/>
        <v>166.25510591256</v>
      </c>
    </row>
    <row r="66" spans="1:18">
      <c r="A66" s="88">
        <v>6</v>
      </c>
      <c r="B66" s="119" t="s">
        <v>61</v>
      </c>
      <c r="C66" s="120" t="s">
        <v>205</v>
      </c>
      <c r="D66" s="88" t="s">
        <v>43</v>
      </c>
      <c r="E66" s="88">
        <f>116*0.000395</f>
        <v>4.582E-2</v>
      </c>
      <c r="F66" s="88"/>
      <c r="G66" s="88"/>
      <c r="H66" s="109"/>
      <c r="I66" s="109"/>
      <c r="J66" s="120" t="s">
        <v>208</v>
      </c>
      <c r="K66" s="88" t="s">
        <v>43</v>
      </c>
      <c r="L66" s="119" t="s">
        <v>242</v>
      </c>
      <c r="M66" s="88">
        <v>1</v>
      </c>
      <c r="N66" s="88">
        <v>216.67</v>
      </c>
      <c r="O66" s="109">
        <f>N66*M66*O$7</f>
        <v>261.98869719999999</v>
      </c>
      <c r="P66" s="109">
        <f t="shared" si="56"/>
        <v>261.98869719999999</v>
      </c>
      <c r="Q66" s="109">
        <f t="shared" si="57"/>
        <v>12.004322105703999</v>
      </c>
      <c r="R66" s="109">
        <f t="shared" si="58"/>
        <v>12.004322105703999</v>
      </c>
    </row>
    <row r="67" spans="1:18" ht="30">
      <c r="A67" s="73">
        <v>7</v>
      </c>
      <c r="B67" s="121" t="s">
        <v>149</v>
      </c>
      <c r="C67" s="75" t="s">
        <v>214</v>
      </c>
      <c r="D67" s="73" t="s">
        <v>266</v>
      </c>
      <c r="E67" s="73">
        <v>0.42</v>
      </c>
      <c r="F67" s="73">
        <v>14.5</v>
      </c>
      <c r="G67" s="73">
        <v>1.5</v>
      </c>
      <c r="H67" s="76">
        <f t="shared" ref="H67:I67" si="59">F67*H$7</f>
        <v>35.782955000000001</v>
      </c>
      <c r="I67" s="76">
        <f t="shared" si="59"/>
        <v>4.5863999999999994</v>
      </c>
      <c r="J67" s="75" t="s">
        <v>135</v>
      </c>
      <c r="K67" s="73" t="s">
        <v>43</v>
      </c>
      <c r="L67" s="84" t="s">
        <v>141</v>
      </c>
      <c r="M67" s="84">
        <v>0.24</v>
      </c>
      <c r="N67" s="84">
        <v>165</v>
      </c>
      <c r="O67" s="76">
        <f>N67*M67*O$7</f>
        <v>47.882736000000001</v>
      </c>
      <c r="P67" s="76">
        <f t="shared" ref="P67" si="60">H67+I67+O67</f>
        <v>88.252091000000007</v>
      </c>
      <c r="Q67" s="76">
        <f t="shared" ref="Q67" si="61">O67*E67</f>
        <v>20.110749120000001</v>
      </c>
      <c r="R67" s="76">
        <f t="shared" ref="R67" si="62">P67*E67</f>
        <v>37.065878220000002</v>
      </c>
    </row>
    <row r="68" spans="1:18">
      <c r="A68" s="110" t="s">
        <v>259</v>
      </c>
      <c r="B68" s="110"/>
      <c r="C68" s="110" t="s">
        <v>260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</row>
    <row r="69" spans="1:18">
      <c r="A69" s="73">
        <v>1</v>
      </c>
      <c r="B69" s="77" t="s">
        <v>170</v>
      </c>
      <c r="C69" s="75" t="s">
        <v>221</v>
      </c>
      <c r="D69" s="105" t="s">
        <v>60</v>
      </c>
      <c r="E69" s="79">
        <v>152.5</v>
      </c>
      <c r="F69" s="73">
        <v>0.66</v>
      </c>
      <c r="G69" s="73">
        <v>5.8999999999999997E-2</v>
      </c>
      <c r="H69" s="76">
        <f t="shared" ref="H69" si="63">F69*H$7</f>
        <v>1.6287414</v>
      </c>
      <c r="I69" s="76">
        <f>G69*I$7</f>
        <v>0.18039839999999999</v>
      </c>
      <c r="J69" s="75" t="s">
        <v>51</v>
      </c>
      <c r="K69" s="73" t="s">
        <v>53</v>
      </c>
      <c r="L69" s="95" t="s">
        <v>111</v>
      </c>
      <c r="M69" s="84">
        <v>0.03</v>
      </c>
      <c r="N69" s="84">
        <v>26</v>
      </c>
      <c r="O69" s="79">
        <f>((N69*M69))*O$7</f>
        <v>0.94314480000000001</v>
      </c>
      <c r="P69" s="76">
        <f t="shared" ref="P69:P70" si="64">H69+I69+O69</f>
        <v>2.7522846000000003</v>
      </c>
      <c r="Q69" s="76">
        <f>O69*E69</f>
        <v>143.82958199999999</v>
      </c>
      <c r="R69" s="76">
        <f t="shared" ref="R69:R70" si="65">P69*E69</f>
        <v>419.72340150000002</v>
      </c>
    </row>
    <row r="70" spans="1:18">
      <c r="A70" s="211">
        <v>2</v>
      </c>
      <c r="B70" s="232" t="s">
        <v>167</v>
      </c>
      <c r="C70" s="233" t="s">
        <v>220</v>
      </c>
      <c r="D70" s="228" t="s">
        <v>53</v>
      </c>
      <c r="E70" s="211">
        <v>28.3</v>
      </c>
      <c r="F70" s="211">
        <v>1.55</v>
      </c>
      <c r="G70" s="211">
        <v>0.33</v>
      </c>
      <c r="H70" s="210">
        <f t="shared" ref="H70" si="66">F70*H$7</f>
        <v>3.8250744999999999</v>
      </c>
      <c r="I70" s="210">
        <f>G70*I$7</f>
        <v>1.0090079999999999</v>
      </c>
      <c r="J70" s="75" t="s">
        <v>50</v>
      </c>
      <c r="K70" s="73" t="s">
        <v>265</v>
      </c>
      <c r="L70" s="84" t="s">
        <v>112</v>
      </c>
      <c r="M70" s="73">
        <v>1.02</v>
      </c>
      <c r="N70" s="84">
        <v>29.93</v>
      </c>
      <c r="O70" s="210">
        <f>((N70*M70)/1.02+(N71*M71)+(N72*M72)+(N73*M73))*O$7</f>
        <v>42.80668232</v>
      </c>
      <c r="P70" s="210">
        <f t="shared" si="64"/>
        <v>47.640764820000001</v>
      </c>
      <c r="Q70" s="210">
        <f>O70*E70</f>
        <v>1211.429109656</v>
      </c>
      <c r="R70" s="210">
        <f t="shared" si="65"/>
        <v>1348.2336444060002</v>
      </c>
    </row>
    <row r="71" spans="1:18">
      <c r="A71" s="211"/>
      <c r="B71" s="232"/>
      <c r="C71" s="233"/>
      <c r="D71" s="211"/>
      <c r="E71" s="211"/>
      <c r="F71" s="211"/>
      <c r="G71" s="211"/>
      <c r="H71" s="210"/>
      <c r="I71" s="210"/>
      <c r="J71" s="75" t="s">
        <v>54</v>
      </c>
      <c r="K71" s="73" t="s">
        <v>268</v>
      </c>
      <c r="L71" s="84"/>
      <c r="M71" s="84">
        <v>0.71699999999999997</v>
      </c>
      <c r="N71" s="84">
        <v>3.5</v>
      </c>
      <c r="O71" s="210"/>
      <c r="P71" s="210"/>
      <c r="Q71" s="210"/>
      <c r="R71" s="210"/>
    </row>
    <row r="72" spans="1:18">
      <c r="A72" s="211"/>
      <c r="B72" s="232"/>
      <c r="C72" s="233"/>
      <c r="D72" s="211"/>
      <c r="E72" s="211"/>
      <c r="F72" s="211"/>
      <c r="G72" s="211"/>
      <c r="H72" s="210"/>
      <c r="I72" s="210"/>
      <c r="J72" s="117" t="s">
        <v>55</v>
      </c>
      <c r="K72" s="73" t="s">
        <v>265</v>
      </c>
      <c r="L72" s="118" t="s">
        <v>233</v>
      </c>
      <c r="M72" s="73">
        <v>1.6500000000000001E-2</v>
      </c>
      <c r="N72" s="84">
        <v>125</v>
      </c>
      <c r="O72" s="210"/>
      <c r="P72" s="210"/>
      <c r="Q72" s="210"/>
      <c r="R72" s="210"/>
    </row>
    <row r="73" spans="1:18">
      <c r="A73" s="211"/>
      <c r="B73" s="232"/>
      <c r="C73" s="233"/>
      <c r="D73" s="211"/>
      <c r="E73" s="211"/>
      <c r="F73" s="211"/>
      <c r="G73" s="211"/>
      <c r="H73" s="210"/>
      <c r="I73" s="210"/>
      <c r="J73" s="117" t="s">
        <v>56</v>
      </c>
      <c r="K73" s="73" t="s">
        <v>57</v>
      </c>
      <c r="L73" s="118" t="s">
        <v>234</v>
      </c>
      <c r="M73" s="84">
        <v>0.9</v>
      </c>
      <c r="N73" s="84">
        <v>1</v>
      </c>
      <c r="O73" s="210"/>
      <c r="P73" s="210"/>
      <c r="Q73" s="210"/>
      <c r="R73" s="210"/>
    </row>
    <row r="74" spans="1:18" ht="30">
      <c r="A74" s="213">
        <v>3</v>
      </c>
      <c r="B74" s="221" t="s">
        <v>222</v>
      </c>
      <c r="C74" s="222" t="s">
        <v>263</v>
      </c>
      <c r="D74" s="224" t="s">
        <v>60</v>
      </c>
      <c r="E74" s="224">
        <v>113.1</v>
      </c>
      <c r="F74" s="213">
        <v>2.15</v>
      </c>
      <c r="G74" s="213">
        <v>3.5999999999999997E-2</v>
      </c>
      <c r="H74" s="207">
        <f>F74*H$7</f>
        <v>5.3057485</v>
      </c>
      <c r="I74" s="207">
        <f>G74*I$7</f>
        <v>0.11007359999999999</v>
      </c>
      <c r="J74" s="122" t="s">
        <v>247</v>
      </c>
      <c r="K74" s="123" t="s">
        <v>60</v>
      </c>
      <c r="L74" s="123" t="s">
        <v>238</v>
      </c>
      <c r="M74" s="123">
        <v>1</v>
      </c>
      <c r="N74" s="123">
        <v>4.96</v>
      </c>
      <c r="O74" s="207">
        <f>((N74*M74)+(N75*M75))*O$7</f>
        <v>6.9405784000000006</v>
      </c>
      <c r="P74" s="207">
        <f>H74+I74+O74</f>
        <v>12.356400499999999</v>
      </c>
      <c r="Q74" s="207">
        <f>O74*E74</f>
        <v>784.97941704000004</v>
      </c>
      <c r="R74" s="207">
        <f>P74*E74</f>
        <v>1397.5088965499999</v>
      </c>
    </row>
    <row r="75" spans="1:18" ht="36.75" customHeight="1">
      <c r="A75" s="214"/>
      <c r="B75" s="216"/>
      <c r="C75" s="223"/>
      <c r="D75" s="225"/>
      <c r="E75" s="225"/>
      <c r="F75" s="214"/>
      <c r="G75" s="214"/>
      <c r="H75" s="208"/>
      <c r="I75" s="208"/>
      <c r="J75" s="75" t="s">
        <v>51</v>
      </c>
      <c r="K75" s="73" t="s">
        <v>265</v>
      </c>
      <c r="L75" s="95" t="s">
        <v>111</v>
      </c>
      <c r="M75" s="100">
        <v>0.03</v>
      </c>
      <c r="N75" s="84">
        <v>26</v>
      </c>
      <c r="O75" s="208"/>
      <c r="P75" s="208"/>
      <c r="Q75" s="208"/>
      <c r="R75" s="208"/>
    </row>
    <row r="76" spans="1:18" ht="30">
      <c r="A76" s="211">
        <v>4</v>
      </c>
      <c r="B76" s="226" t="s">
        <v>168</v>
      </c>
      <c r="C76" s="227" t="s">
        <v>228</v>
      </c>
      <c r="D76" s="211" t="s">
        <v>268</v>
      </c>
      <c r="E76" s="209">
        <v>116.1</v>
      </c>
      <c r="F76" s="211">
        <f>3.9-0.56</f>
        <v>3.34</v>
      </c>
      <c r="G76" s="211">
        <f>0.18-0.035</f>
        <v>0.14499999999999999</v>
      </c>
      <c r="H76" s="210">
        <f>F76*H$7</f>
        <v>8.2424185999999988</v>
      </c>
      <c r="I76" s="210">
        <f t="shared" ref="I76" si="67">G76*I$7</f>
        <v>0.44335199999999997</v>
      </c>
      <c r="J76" s="75" t="s">
        <v>169</v>
      </c>
      <c r="K76" s="73" t="s">
        <v>268</v>
      </c>
      <c r="L76" s="84" t="s">
        <v>239</v>
      </c>
      <c r="M76" s="84">
        <v>1</v>
      </c>
      <c r="N76" s="84">
        <v>5.75</v>
      </c>
      <c r="O76" s="209">
        <f>((N76*M76)+(N77*M77))*O$7</f>
        <v>8.0530056000000005</v>
      </c>
      <c r="P76" s="210">
        <f t="shared" ref="P76" si="68">H76+I76+O76</f>
        <v>16.738776199999997</v>
      </c>
      <c r="Q76" s="210">
        <f t="shared" ref="Q76" si="69">O76*E76</f>
        <v>934.95395015999998</v>
      </c>
      <c r="R76" s="210">
        <f t="shared" ref="R76" si="70">P76*E76</f>
        <v>1943.3719168199996</v>
      </c>
    </row>
    <row r="77" spans="1:18">
      <c r="A77" s="211"/>
      <c r="B77" s="226"/>
      <c r="C77" s="227"/>
      <c r="D77" s="211"/>
      <c r="E77" s="209"/>
      <c r="F77" s="211"/>
      <c r="G77" s="211"/>
      <c r="H77" s="210"/>
      <c r="I77" s="210"/>
      <c r="J77" s="75" t="s">
        <v>51</v>
      </c>
      <c r="K77" s="73" t="s">
        <v>53</v>
      </c>
      <c r="L77" s="95" t="s">
        <v>111</v>
      </c>
      <c r="M77" s="84">
        <v>3.5000000000000003E-2</v>
      </c>
      <c r="N77" s="84">
        <v>26</v>
      </c>
      <c r="O77" s="209"/>
      <c r="P77" s="210"/>
      <c r="Q77" s="210"/>
      <c r="R77" s="210"/>
    </row>
    <row r="78" spans="1:18">
      <c r="A78" s="213">
        <v>5</v>
      </c>
      <c r="B78" s="215" t="s">
        <v>269</v>
      </c>
      <c r="C78" s="217" t="s">
        <v>223</v>
      </c>
      <c r="D78" s="219" t="s">
        <v>48</v>
      </c>
      <c r="E78" s="213">
        <v>283.39999999999998</v>
      </c>
      <c r="F78" s="213">
        <v>1.68</v>
      </c>
      <c r="G78" s="213">
        <v>0.08</v>
      </c>
      <c r="H78" s="207">
        <f>F78*H$7</f>
        <v>4.1458871999999998</v>
      </c>
      <c r="I78" s="207">
        <f>G78*I$7</f>
        <v>0.24460799999999999</v>
      </c>
      <c r="J78" s="126" t="s">
        <v>51</v>
      </c>
      <c r="K78" s="73" t="s">
        <v>53</v>
      </c>
      <c r="L78" s="95" t="s">
        <v>111</v>
      </c>
      <c r="M78" s="84">
        <v>1.6E-2</v>
      </c>
      <c r="N78" s="84">
        <v>26</v>
      </c>
      <c r="O78" s="209">
        <f>((N78*M78)+(N79*M79))*O$7</f>
        <v>5.8716809600000008</v>
      </c>
      <c r="P78" s="210">
        <f>H78+I78+O78</f>
        <v>10.262176160000001</v>
      </c>
      <c r="Q78" s="210">
        <f>O78*E78</f>
        <v>1664.0343840640001</v>
      </c>
      <c r="R78" s="210">
        <f>P78*E78</f>
        <v>2908.3007237440002</v>
      </c>
    </row>
    <row r="79" spans="1:18" ht="30">
      <c r="A79" s="214"/>
      <c r="B79" s="216"/>
      <c r="C79" s="218"/>
      <c r="D79" s="220"/>
      <c r="E79" s="214"/>
      <c r="F79" s="214"/>
      <c r="G79" s="214"/>
      <c r="H79" s="208"/>
      <c r="I79" s="208"/>
      <c r="J79" s="81" t="s">
        <v>270</v>
      </c>
      <c r="K79" s="73" t="s">
        <v>48</v>
      </c>
      <c r="L79" s="84"/>
      <c r="M79" s="84">
        <v>1</v>
      </c>
      <c r="N79" s="84">
        <v>4.4400000000000004</v>
      </c>
      <c r="O79" s="209"/>
      <c r="P79" s="210"/>
      <c r="Q79" s="210"/>
      <c r="R79" s="210"/>
    </row>
    <row r="80" spans="1:18">
      <c r="A80" s="213">
        <v>6</v>
      </c>
      <c r="B80" s="215" t="s">
        <v>269</v>
      </c>
      <c r="C80" s="217" t="s">
        <v>224</v>
      </c>
      <c r="D80" s="219" t="s">
        <v>48</v>
      </c>
      <c r="E80" s="213">
        <v>66.599999999999994</v>
      </c>
      <c r="F80" s="213">
        <v>1.68</v>
      </c>
      <c r="G80" s="213">
        <v>0.08</v>
      </c>
      <c r="H80" s="207">
        <f t="shared" ref="H80" si="71">F80*H$7</f>
        <v>4.1458871999999998</v>
      </c>
      <c r="I80" s="207">
        <f>G80*I$7</f>
        <v>0.24460799999999999</v>
      </c>
      <c r="J80" s="126" t="s">
        <v>51</v>
      </c>
      <c r="K80" s="73" t="s">
        <v>53</v>
      </c>
      <c r="L80" s="95" t="s">
        <v>111</v>
      </c>
      <c r="M80" s="84">
        <v>1.6E-2</v>
      </c>
      <c r="N80" s="84">
        <v>26</v>
      </c>
      <c r="O80" s="209">
        <f>((N80*M80)+(N81*M81))*O$7</f>
        <v>6.5488105600000006</v>
      </c>
      <c r="P80" s="210">
        <f t="shared" ref="P80" si="72">H80+I80+O80</f>
        <v>10.93930576</v>
      </c>
      <c r="Q80" s="210">
        <f>O80*E80</f>
        <v>436.15078329599999</v>
      </c>
      <c r="R80" s="210">
        <f t="shared" ref="R80" si="73">P80*E80</f>
        <v>728.55776361599987</v>
      </c>
    </row>
    <row r="81" spans="1:18" ht="30">
      <c r="A81" s="214"/>
      <c r="B81" s="216"/>
      <c r="C81" s="218"/>
      <c r="D81" s="220"/>
      <c r="E81" s="214"/>
      <c r="F81" s="214"/>
      <c r="G81" s="214"/>
      <c r="H81" s="208"/>
      <c r="I81" s="208"/>
      <c r="J81" s="81" t="s">
        <v>271</v>
      </c>
      <c r="K81" s="73" t="s">
        <v>48</v>
      </c>
      <c r="L81" s="84"/>
      <c r="M81" s="84">
        <v>1</v>
      </c>
      <c r="N81" s="84">
        <v>5</v>
      </c>
      <c r="O81" s="209"/>
      <c r="P81" s="210"/>
      <c r="Q81" s="210"/>
      <c r="R81" s="210"/>
    </row>
    <row r="82" spans="1:18">
      <c r="A82" s="72" t="s">
        <v>261</v>
      </c>
      <c r="B82" s="72"/>
      <c r="C82" s="72" t="s">
        <v>172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</row>
    <row r="83" spans="1:18" ht="60">
      <c r="A83" s="73">
        <v>1</v>
      </c>
      <c r="B83" s="74" t="s">
        <v>173</v>
      </c>
      <c r="C83" s="75" t="s">
        <v>174</v>
      </c>
      <c r="D83" s="73" t="s">
        <v>59</v>
      </c>
      <c r="E83" s="127">
        <v>6</v>
      </c>
      <c r="F83" s="73">
        <f>0.51*1.4</f>
        <v>0.71399999999999997</v>
      </c>
      <c r="G83" s="73">
        <f>0.03*1.4</f>
        <v>4.1999999999999996E-2</v>
      </c>
      <c r="H83" s="76">
        <f>F83*H$7</f>
        <v>1.7620020599999999</v>
      </c>
      <c r="I83" s="76">
        <f>G83*I$7</f>
        <v>0.12841919999999998</v>
      </c>
      <c r="J83" s="75" t="s">
        <v>51</v>
      </c>
      <c r="K83" s="73" t="s">
        <v>265</v>
      </c>
      <c r="L83" s="95" t="s">
        <v>111</v>
      </c>
      <c r="M83" s="84">
        <v>1.4E-3</v>
      </c>
      <c r="N83" s="84">
        <v>26</v>
      </c>
      <c r="O83" s="76">
        <f>N83*M83*O$7</f>
        <v>4.4013424000000002E-2</v>
      </c>
      <c r="P83" s="76">
        <f t="shared" ref="P83:P84" si="74">H83+I83+O83</f>
        <v>1.934434684</v>
      </c>
      <c r="Q83" s="76">
        <f t="shared" ref="Q83:Q84" si="75">O83*E83</f>
        <v>0.26408054400000003</v>
      </c>
      <c r="R83" s="76">
        <f t="shared" ref="R83:R84" si="76">P83*E83</f>
        <v>11.606608103999999</v>
      </c>
    </row>
    <row r="84" spans="1:18">
      <c r="A84" s="211">
        <v>2</v>
      </c>
      <c r="B84" s="232" t="s">
        <v>175</v>
      </c>
      <c r="C84" s="227" t="s">
        <v>176</v>
      </c>
      <c r="D84" s="211" t="s">
        <v>265</v>
      </c>
      <c r="E84" s="209">
        <v>1.3</v>
      </c>
      <c r="F84" s="211">
        <v>4.49</v>
      </c>
      <c r="G84" s="211">
        <v>1.23</v>
      </c>
      <c r="H84" s="210">
        <f>F84*H$7</f>
        <v>11.0803771</v>
      </c>
      <c r="I84" s="210">
        <f>G84*I$7</f>
        <v>3.7608479999999997</v>
      </c>
      <c r="J84" s="75" t="s">
        <v>177</v>
      </c>
      <c r="K84" s="73" t="s">
        <v>265</v>
      </c>
      <c r="L84" s="84" t="s">
        <v>112</v>
      </c>
      <c r="M84" s="84">
        <v>1.0149999999999999</v>
      </c>
      <c r="N84" s="84">
        <v>29.93</v>
      </c>
      <c r="O84" s="212">
        <f>((N84*M84)/1.02+(N85*M85)+(N86*M86))*O$7</f>
        <v>47.415134860784313</v>
      </c>
      <c r="P84" s="210">
        <f t="shared" si="74"/>
        <v>62.256359960784309</v>
      </c>
      <c r="Q84" s="210">
        <f t="shared" si="75"/>
        <v>61.639675319019609</v>
      </c>
      <c r="R84" s="210">
        <f t="shared" si="76"/>
        <v>80.933267949019609</v>
      </c>
    </row>
    <row r="85" spans="1:18">
      <c r="A85" s="211"/>
      <c r="B85" s="232"/>
      <c r="C85" s="227"/>
      <c r="D85" s="211"/>
      <c r="E85" s="209"/>
      <c r="F85" s="211"/>
      <c r="G85" s="211"/>
      <c r="H85" s="210"/>
      <c r="I85" s="210"/>
      <c r="J85" s="75" t="s">
        <v>54</v>
      </c>
      <c r="K85" s="73" t="s">
        <v>268</v>
      </c>
      <c r="L85" s="84"/>
      <c r="M85" s="84">
        <v>1.28</v>
      </c>
      <c r="N85" s="84">
        <v>3.5</v>
      </c>
      <c r="O85" s="212"/>
      <c r="P85" s="210"/>
      <c r="Q85" s="210"/>
      <c r="R85" s="210"/>
    </row>
    <row r="86" spans="1:18">
      <c r="A86" s="211"/>
      <c r="B86" s="232"/>
      <c r="C86" s="227"/>
      <c r="D86" s="211"/>
      <c r="E86" s="209"/>
      <c r="F86" s="211"/>
      <c r="G86" s="211"/>
      <c r="H86" s="210"/>
      <c r="I86" s="210"/>
      <c r="J86" s="75" t="s">
        <v>55</v>
      </c>
      <c r="K86" s="73" t="s">
        <v>265</v>
      </c>
      <c r="L86" s="118" t="s">
        <v>233</v>
      </c>
      <c r="M86" s="73">
        <v>3.9600000000000003E-2</v>
      </c>
      <c r="N86" s="84">
        <v>125</v>
      </c>
      <c r="O86" s="212"/>
      <c r="P86" s="210"/>
      <c r="Q86" s="210"/>
      <c r="R86" s="210"/>
    </row>
    <row r="87" spans="1:18" ht="30">
      <c r="A87" s="213">
        <v>3</v>
      </c>
      <c r="B87" s="221" t="s">
        <v>58</v>
      </c>
      <c r="C87" s="217" t="s">
        <v>229</v>
      </c>
      <c r="D87" s="213" t="s">
        <v>59</v>
      </c>
      <c r="E87" s="230">
        <v>4</v>
      </c>
      <c r="F87" s="213">
        <v>0.8</v>
      </c>
      <c r="G87" s="213">
        <v>0.09</v>
      </c>
      <c r="H87" s="207">
        <f t="shared" ref="H87:I87" si="77">F87*H$7</f>
        <v>1.974232</v>
      </c>
      <c r="I87" s="207">
        <f t="shared" si="77"/>
        <v>0.27518399999999998</v>
      </c>
      <c r="J87" s="75" t="s">
        <v>235</v>
      </c>
      <c r="K87" s="73" t="s">
        <v>59</v>
      </c>
      <c r="L87" s="118" t="s">
        <v>236</v>
      </c>
      <c r="M87" s="84">
        <v>1</v>
      </c>
      <c r="N87" s="84">
        <v>82.22</v>
      </c>
      <c r="O87" s="207">
        <f>((N87*M87)+(N88*M88))*O$7</f>
        <v>102.50230694000001</v>
      </c>
      <c r="P87" s="207">
        <f t="shared" ref="P87" si="78">H87+I87+O87</f>
        <v>104.75172294000001</v>
      </c>
      <c r="Q87" s="207">
        <f t="shared" ref="Q87" si="79">O87*E87</f>
        <v>410.00922776000004</v>
      </c>
      <c r="R87" s="207">
        <f t="shared" ref="R87" si="80">P87*E87</f>
        <v>419.00689176000003</v>
      </c>
    </row>
    <row r="88" spans="1:18">
      <c r="A88" s="214"/>
      <c r="B88" s="216"/>
      <c r="C88" s="218"/>
      <c r="D88" s="214"/>
      <c r="E88" s="231"/>
      <c r="F88" s="214"/>
      <c r="G88" s="214"/>
      <c r="H88" s="208"/>
      <c r="I88" s="208"/>
      <c r="J88" s="117" t="s">
        <v>178</v>
      </c>
      <c r="K88" s="73" t="s">
        <v>57</v>
      </c>
      <c r="L88" s="118"/>
      <c r="M88" s="84">
        <v>2.7</v>
      </c>
      <c r="N88" s="84">
        <v>0.94499999999999995</v>
      </c>
      <c r="O88" s="208"/>
      <c r="P88" s="208"/>
      <c r="Q88" s="208"/>
      <c r="R88" s="208"/>
    </row>
    <row r="89" spans="1:18">
      <c r="A89" s="72" t="s">
        <v>262</v>
      </c>
      <c r="B89" s="72"/>
      <c r="C89" s="72" t="s">
        <v>179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</row>
    <row r="90" spans="1:18">
      <c r="A90" s="110" t="s">
        <v>255</v>
      </c>
      <c r="B90" s="110"/>
      <c r="C90" s="110" t="s">
        <v>180</v>
      </c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ht="30">
      <c r="A91" s="73">
        <v>1</v>
      </c>
      <c r="B91" s="77" t="s">
        <v>181</v>
      </c>
      <c r="C91" s="75" t="s">
        <v>182</v>
      </c>
      <c r="D91" s="73" t="s">
        <v>183</v>
      </c>
      <c r="E91" s="78">
        <v>0.13800000000000001</v>
      </c>
      <c r="F91" s="73">
        <v>1.56</v>
      </c>
      <c r="G91" s="73">
        <v>5.84</v>
      </c>
      <c r="H91" s="76">
        <f t="shared" ref="H91:I97" si="81">F91*H$7</f>
        <v>3.8497523999999999</v>
      </c>
      <c r="I91" s="76">
        <f t="shared" si="81"/>
        <v>17.856383999999998</v>
      </c>
      <c r="J91" s="75" t="s">
        <v>184</v>
      </c>
      <c r="K91" s="73" t="s">
        <v>57</v>
      </c>
      <c r="L91" s="84" t="s">
        <v>231</v>
      </c>
      <c r="M91" s="84">
        <v>63</v>
      </c>
      <c r="N91" s="84">
        <v>1.27</v>
      </c>
      <c r="O91" s="76">
        <f t="shared" ref="O91:O97" si="82">N91*M91*O$7</f>
        <v>96.744891600000003</v>
      </c>
      <c r="P91" s="76">
        <f t="shared" ref="P91:P97" si="83">H91+I91+O91</f>
        <v>118.45102800000001</v>
      </c>
      <c r="Q91" s="76">
        <f t="shared" ref="Q91:Q97" si="84">O91*E91</f>
        <v>13.350795040800001</v>
      </c>
      <c r="R91" s="76">
        <f t="shared" ref="R91:R97" si="85">P91*E91</f>
        <v>16.346241864000003</v>
      </c>
    </row>
    <row r="92" spans="1:18" ht="30">
      <c r="A92" s="73">
        <v>2</v>
      </c>
      <c r="B92" s="77" t="s">
        <v>185</v>
      </c>
      <c r="C92" s="75" t="s">
        <v>186</v>
      </c>
      <c r="D92" s="73" t="s">
        <v>183</v>
      </c>
      <c r="E92" s="78">
        <v>7.8E-2</v>
      </c>
      <c r="F92" s="73">
        <v>1.56</v>
      </c>
      <c r="G92" s="73">
        <v>5.84</v>
      </c>
      <c r="H92" s="76">
        <f t="shared" si="81"/>
        <v>3.8497523999999999</v>
      </c>
      <c r="I92" s="76">
        <f t="shared" si="81"/>
        <v>17.856383999999998</v>
      </c>
      <c r="J92" s="75" t="s">
        <v>184</v>
      </c>
      <c r="K92" s="73" t="s">
        <v>57</v>
      </c>
      <c r="L92" s="84" t="s">
        <v>231</v>
      </c>
      <c r="M92" s="73">
        <v>15.75</v>
      </c>
      <c r="N92" s="84">
        <v>1.27</v>
      </c>
      <c r="O92" s="76">
        <f t="shared" si="82"/>
        <v>24.186222900000001</v>
      </c>
      <c r="P92" s="76">
        <f t="shared" si="83"/>
        <v>45.892359299999995</v>
      </c>
      <c r="Q92" s="76">
        <f t="shared" si="84"/>
        <v>1.8865253862</v>
      </c>
      <c r="R92" s="76">
        <f t="shared" si="85"/>
        <v>3.5796040253999997</v>
      </c>
    </row>
    <row r="93" spans="1:18" ht="30">
      <c r="A93" s="73">
        <v>3</v>
      </c>
      <c r="B93" s="77" t="s">
        <v>187</v>
      </c>
      <c r="C93" s="75" t="s">
        <v>188</v>
      </c>
      <c r="D93" s="73" t="s">
        <v>183</v>
      </c>
      <c r="E93" s="78">
        <v>4.7E-2</v>
      </c>
      <c r="F93" s="73">
        <v>1.56</v>
      </c>
      <c r="G93" s="73">
        <v>5.84</v>
      </c>
      <c r="H93" s="76">
        <f t="shared" si="81"/>
        <v>3.8497523999999999</v>
      </c>
      <c r="I93" s="76">
        <f t="shared" si="81"/>
        <v>17.856383999999998</v>
      </c>
      <c r="J93" s="75" t="s">
        <v>184</v>
      </c>
      <c r="K93" s="73" t="s">
        <v>57</v>
      </c>
      <c r="L93" s="84" t="s">
        <v>231</v>
      </c>
      <c r="M93" s="73">
        <v>47.25</v>
      </c>
      <c r="N93" s="84">
        <v>1.27</v>
      </c>
      <c r="O93" s="76">
        <f t="shared" si="82"/>
        <v>72.558668699999998</v>
      </c>
      <c r="P93" s="76">
        <f t="shared" si="83"/>
        <v>94.26480509999999</v>
      </c>
      <c r="Q93" s="76">
        <f t="shared" si="84"/>
        <v>3.4102574289000001</v>
      </c>
      <c r="R93" s="76">
        <f t="shared" si="85"/>
        <v>4.4304458396999999</v>
      </c>
    </row>
    <row r="94" spans="1:18" ht="30">
      <c r="A94" s="73">
        <v>4</v>
      </c>
      <c r="B94" s="77" t="s">
        <v>189</v>
      </c>
      <c r="C94" s="75" t="s">
        <v>190</v>
      </c>
      <c r="D94" s="73" t="s">
        <v>183</v>
      </c>
      <c r="E94" s="78">
        <v>6.0999999999999999E-2</v>
      </c>
      <c r="F94" s="73">
        <v>1.56</v>
      </c>
      <c r="G94" s="73">
        <v>5.84</v>
      </c>
      <c r="H94" s="76">
        <f t="shared" si="81"/>
        <v>3.8497523999999999</v>
      </c>
      <c r="I94" s="76">
        <f t="shared" si="81"/>
        <v>17.856383999999998</v>
      </c>
      <c r="J94" s="75" t="s">
        <v>184</v>
      </c>
      <c r="K94" s="73" t="s">
        <v>57</v>
      </c>
      <c r="L94" s="84" t="s">
        <v>231</v>
      </c>
      <c r="M94" s="73">
        <v>31.5</v>
      </c>
      <c r="N94" s="84">
        <v>1.27</v>
      </c>
      <c r="O94" s="76">
        <f t="shared" si="82"/>
        <v>48.372445800000001</v>
      </c>
      <c r="P94" s="76">
        <f t="shared" si="83"/>
        <v>70.0785822</v>
      </c>
      <c r="Q94" s="76">
        <f t="shared" si="84"/>
        <v>2.9507191937999999</v>
      </c>
      <c r="R94" s="76">
        <f t="shared" si="85"/>
        <v>4.2747935141999998</v>
      </c>
    </row>
    <row r="95" spans="1:18" ht="30">
      <c r="A95" s="73">
        <v>5</v>
      </c>
      <c r="B95" s="77" t="s">
        <v>191</v>
      </c>
      <c r="C95" s="75" t="s">
        <v>192</v>
      </c>
      <c r="D95" s="73" t="s">
        <v>60</v>
      </c>
      <c r="E95" s="79">
        <v>3.3</v>
      </c>
      <c r="F95" s="73">
        <v>0.42420000000000002</v>
      </c>
      <c r="G95" s="73"/>
      <c r="H95" s="76">
        <f t="shared" si="81"/>
        <v>1.0468365180000001</v>
      </c>
      <c r="I95" s="76"/>
      <c r="J95" s="75" t="s">
        <v>184</v>
      </c>
      <c r="K95" s="73" t="s">
        <v>57</v>
      </c>
      <c r="L95" s="84" t="s">
        <v>231</v>
      </c>
      <c r="M95" s="73">
        <v>0.42</v>
      </c>
      <c r="N95" s="84">
        <v>1.27</v>
      </c>
      <c r="O95" s="76">
        <f t="shared" si="82"/>
        <v>0.64496594399999996</v>
      </c>
      <c r="P95" s="76">
        <f t="shared" si="83"/>
        <v>1.6918024620000001</v>
      </c>
      <c r="Q95" s="76">
        <f t="shared" si="84"/>
        <v>2.1283876151999999</v>
      </c>
      <c r="R95" s="76">
        <f t="shared" si="85"/>
        <v>5.5829481245999997</v>
      </c>
    </row>
    <row r="96" spans="1:18" ht="30">
      <c r="A96" s="73">
        <v>6</v>
      </c>
      <c r="B96" s="77" t="s">
        <v>191</v>
      </c>
      <c r="C96" s="75" t="s">
        <v>193</v>
      </c>
      <c r="D96" s="73" t="s">
        <v>60</v>
      </c>
      <c r="E96" s="79">
        <v>30.4</v>
      </c>
      <c r="F96" s="73">
        <v>0.42420000000000002</v>
      </c>
      <c r="G96" s="73"/>
      <c r="H96" s="76">
        <f t="shared" si="81"/>
        <v>1.0468365180000001</v>
      </c>
      <c r="I96" s="76"/>
      <c r="J96" s="75" t="s">
        <v>184</v>
      </c>
      <c r="K96" s="73" t="s">
        <v>57</v>
      </c>
      <c r="L96" s="84" t="s">
        <v>231</v>
      </c>
      <c r="M96" s="73">
        <v>0.42</v>
      </c>
      <c r="N96" s="84">
        <v>1.27</v>
      </c>
      <c r="O96" s="76">
        <f t="shared" si="82"/>
        <v>0.64496594399999996</v>
      </c>
      <c r="P96" s="76">
        <f t="shared" si="83"/>
        <v>1.6918024620000001</v>
      </c>
      <c r="Q96" s="76">
        <f t="shared" si="84"/>
        <v>19.606964697599999</v>
      </c>
      <c r="R96" s="76">
        <f t="shared" si="85"/>
        <v>51.430794844799998</v>
      </c>
    </row>
    <row r="97" spans="1:18" ht="30">
      <c r="A97" s="73">
        <v>7</v>
      </c>
      <c r="B97" s="77" t="s">
        <v>191</v>
      </c>
      <c r="C97" s="75" t="s">
        <v>194</v>
      </c>
      <c r="D97" s="73" t="s">
        <v>60</v>
      </c>
      <c r="E97" s="79">
        <v>10.199999999999999</v>
      </c>
      <c r="F97" s="73">
        <v>0.42420000000000002</v>
      </c>
      <c r="G97" s="73"/>
      <c r="H97" s="76">
        <f t="shared" si="81"/>
        <v>1.0468365180000001</v>
      </c>
      <c r="I97" s="76"/>
      <c r="J97" s="75" t="s">
        <v>184</v>
      </c>
      <c r="K97" s="73" t="s">
        <v>57</v>
      </c>
      <c r="L97" s="84" t="s">
        <v>231</v>
      </c>
      <c r="M97" s="73">
        <v>0.42</v>
      </c>
      <c r="N97" s="84">
        <v>1.27</v>
      </c>
      <c r="O97" s="76">
        <f t="shared" si="82"/>
        <v>0.64496594399999996</v>
      </c>
      <c r="P97" s="76">
        <f t="shared" si="83"/>
        <v>1.6918024620000001</v>
      </c>
      <c r="Q97" s="76">
        <f t="shared" si="84"/>
        <v>6.5786526287999987</v>
      </c>
      <c r="R97" s="76">
        <f t="shared" si="85"/>
        <v>17.2563851124</v>
      </c>
    </row>
    <row r="98" spans="1:18">
      <c r="A98" s="110" t="s">
        <v>256</v>
      </c>
      <c r="B98" s="110"/>
      <c r="C98" s="110" t="s">
        <v>195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ht="30">
      <c r="A99" s="211">
        <v>1</v>
      </c>
      <c r="B99" s="226" t="s">
        <v>196</v>
      </c>
      <c r="C99" s="227" t="s">
        <v>230</v>
      </c>
      <c r="D99" s="211" t="s">
        <v>59</v>
      </c>
      <c r="E99" s="229">
        <f>4+4+11+2</f>
        <v>21</v>
      </c>
      <c r="F99" s="211">
        <v>1.67</v>
      </c>
      <c r="G99" s="211">
        <v>0.65</v>
      </c>
      <c r="H99" s="210">
        <f>F99*H$7</f>
        <v>4.1212092999999994</v>
      </c>
      <c r="I99" s="210">
        <f>G99*I$7</f>
        <v>1.9874400000000001</v>
      </c>
      <c r="J99" s="130" t="s">
        <v>197</v>
      </c>
      <c r="K99" s="73" t="s">
        <v>59</v>
      </c>
      <c r="L99" s="84"/>
      <c r="M99" s="84">
        <v>1</v>
      </c>
      <c r="N99" s="84">
        <v>15.5</v>
      </c>
      <c r="O99" s="212">
        <f>((N99*M99)+(N100*M100)+(N101*M101)/1.02)*O$7</f>
        <v>23.837759584313726</v>
      </c>
      <c r="P99" s="210">
        <f>H99+I99+O99</f>
        <v>29.946408884313726</v>
      </c>
      <c r="Q99" s="210">
        <f>O99*E99</f>
        <v>500.59295127058823</v>
      </c>
      <c r="R99" s="210">
        <f>P99*E99</f>
        <v>628.87458657058824</v>
      </c>
    </row>
    <row r="100" spans="1:18" ht="30">
      <c r="A100" s="211"/>
      <c r="B100" s="226"/>
      <c r="C100" s="227"/>
      <c r="D100" s="211"/>
      <c r="E100" s="229"/>
      <c r="F100" s="211"/>
      <c r="G100" s="211"/>
      <c r="H100" s="210"/>
      <c r="I100" s="210"/>
      <c r="J100" s="130" t="s">
        <v>272</v>
      </c>
      <c r="K100" s="73" t="s">
        <v>265</v>
      </c>
      <c r="L100" s="84" t="s">
        <v>232</v>
      </c>
      <c r="M100" s="84">
        <v>1</v>
      </c>
      <c r="N100" s="84">
        <v>1.28</v>
      </c>
      <c r="O100" s="212"/>
      <c r="P100" s="210"/>
      <c r="Q100" s="210"/>
      <c r="R100" s="210"/>
    </row>
    <row r="101" spans="1:18">
      <c r="A101" s="211"/>
      <c r="B101" s="226"/>
      <c r="C101" s="227"/>
      <c r="D101" s="211"/>
      <c r="E101" s="229"/>
      <c r="F101" s="211"/>
      <c r="G101" s="211"/>
      <c r="H101" s="210"/>
      <c r="I101" s="210"/>
      <c r="J101" s="130" t="s">
        <v>198</v>
      </c>
      <c r="K101" s="73" t="s">
        <v>59</v>
      </c>
      <c r="L101" s="84" t="s">
        <v>112</v>
      </c>
      <c r="M101" s="84">
        <v>0.1</v>
      </c>
      <c r="N101" s="84">
        <v>29.93</v>
      </c>
      <c r="O101" s="212"/>
      <c r="P101" s="210"/>
      <c r="Q101" s="210"/>
      <c r="R101" s="210"/>
    </row>
    <row r="102" spans="1:18">
      <c r="A102" s="131"/>
      <c r="B102" s="131"/>
      <c r="C102" s="132" t="s">
        <v>62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3">
        <f>SUM(R10:R101)</f>
        <v>73653.145316306167</v>
      </c>
    </row>
    <row r="103" spans="1:18">
      <c r="A103" s="131"/>
      <c r="B103" s="131"/>
      <c r="C103" s="132" t="s">
        <v>63</v>
      </c>
      <c r="D103" s="134"/>
      <c r="E103" s="134"/>
      <c r="F103" s="134"/>
      <c r="G103" s="134"/>
      <c r="H103" s="135"/>
      <c r="I103" s="135"/>
      <c r="J103" s="136"/>
      <c r="K103" s="134"/>
      <c r="L103" s="134"/>
      <c r="M103" s="134"/>
      <c r="N103" s="134"/>
      <c r="O103" s="135"/>
      <c r="P103" s="135"/>
      <c r="Q103" s="135"/>
      <c r="R103" s="137">
        <f>R102*13.3%</f>
        <v>9795.8683270687216</v>
      </c>
    </row>
    <row r="104" spans="1:18">
      <c r="A104" s="131"/>
      <c r="B104" s="131"/>
      <c r="C104" s="132" t="s">
        <v>62</v>
      </c>
      <c r="D104" s="134"/>
      <c r="E104" s="134"/>
      <c r="F104" s="134"/>
      <c r="G104" s="134"/>
      <c r="H104" s="135"/>
      <c r="I104" s="135"/>
      <c r="J104" s="136"/>
      <c r="K104" s="134"/>
      <c r="L104" s="134"/>
      <c r="M104" s="134"/>
      <c r="N104" s="134"/>
      <c r="O104" s="135"/>
      <c r="P104" s="135"/>
      <c r="Q104" s="135"/>
      <c r="R104" s="137">
        <f>R102+R103</f>
        <v>83449.013643374885</v>
      </c>
    </row>
    <row r="105" spans="1:18">
      <c r="A105" s="131"/>
      <c r="B105" s="131"/>
      <c r="C105" s="132" t="s">
        <v>64</v>
      </c>
      <c r="D105" s="134"/>
      <c r="E105" s="134"/>
      <c r="F105" s="134"/>
      <c r="G105" s="134"/>
      <c r="H105" s="135"/>
      <c r="I105" s="135"/>
      <c r="J105" s="136"/>
      <c r="K105" s="134"/>
      <c r="L105" s="134"/>
      <c r="M105" s="134"/>
      <c r="N105" s="134"/>
      <c r="O105" s="135"/>
      <c r="P105" s="135"/>
      <c r="Q105" s="135"/>
      <c r="R105" s="137">
        <f>R104*11%</f>
        <v>9179.3915007712367</v>
      </c>
    </row>
    <row r="106" spans="1:18">
      <c r="A106" s="131"/>
      <c r="B106" s="131"/>
      <c r="C106" s="132" t="s">
        <v>62</v>
      </c>
      <c r="D106" s="134"/>
      <c r="E106" s="134"/>
      <c r="F106" s="134"/>
      <c r="G106" s="134"/>
      <c r="H106" s="135"/>
      <c r="I106" s="135"/>
      <c r="J106" s="136"/>
      <c r="K106" s="134"/>
      <c r="L106" s="134"/>
      <c r="M106" s="134"/>
      <c r="N106" s="134"/>
      <c r="O106" s="135"/>
      <c r="P106" s="135"/>
      <c r="Q106" s="135"/>
      <c r="R106" s="137">
        <f>R104+R105</f>
        <v>92628.40514414612</v>
      </c>
    </row>
    <row r="107" spans="1:18">
      <c r="C107" s="1"/>
      <c r="D107" s="14"/>
      <c r="E107" s="14"/>
      <c r="F107" s="14"/>
      <c r="G107" s="14"/>
      <c r="H107" s="14"/>
      <c r="I107" s="14"/>
      <c r="J107" s="1"/>
      <c r="K107" s="14"/>
      <c r="L107" s="14"/>
      <c r="M107" s="14"/>
      <c r="N107" s="14"/>
      <c r="O107" s="1"/>
      <c r="P107" s="1"/>
      <c r="Q107" s="1"/>
      <c r="R107" s="1"/>
    </row>
    <row r="108" spans="1:18">
      <c r="C108" s="1"/>
      <c r="D108" s="14"/>
      <c r="E108" s="14"/>
      <c r="F108" s="14"/>
      <c r="G108" s="14"/>
      <c r="H108" s="14"/>
      <c r="I108" s="14"/>
      <c r="J108" s="1"/>
      <c r="K108" s="14"/>
      <c r="L108" s="14"/>
      <c r="M108" s="14"/>
      <c r="N108" s="14"/>
      <c r="O108" s="1"/>
      <c r="P108" s="1"/>
      <c r="Q108" s="1"/>
      <c r="R108" s="1"/>
    </row>
    <row r="109" spans="1:18">
      <c r="C109" s="1"/>
      <c r="D109" s="1"/>
      <c r="E109" s="1"/>
      <c r="F109" s="1"/>
      <c r="G109" s="1"/>
      <c r="H109" s="1"/>
      <c r="I109" s="14"/>
      <c r="J109" s="1"/>
      <c r="K109" s="14"/>
      <c r="L109" s="14"/>
      <c r="M109" s="14"/>
      <c r="N109" s="14"/>
      <c r="O109" s="1"/>
      <c r="P109" s="1"/>
      <c r="Q109" s="1"/>
      <c r="R109" s="1"/>
    </row>
    <row r="110" spans="1:18" ht="18">
      <c r="C110" s="1"/>
      <c r="D110" s="18"/>
      <c r="E110" s="1"/>
      <c r="F110" s="1"/>
      <c r="G110" s="18"/>
      <c r="H110" s="1"/>
      <c r="I110" s="14"/>
      <c r="J110" s="1"/>
      <c r="K110" s="14"/>
      <c r="L110" s="14"/>
      <c r="M110" s="14"/>
      <c r="N110" s="14"/>
      <c r="O110" s="1"/>
      <c r="P110" s="1"/>
      <c r="Q110" s="1"/>
      <c r="R110" s="1"/>
    </row>
  </sheetData>
  <mergeCells count="258">
    <mergeCell ref="C3:C7"/>
    <mergeCell ref="E3:E7"/>
    <mergeCell ref="F5:F7"/>
    <mergeCell ref="H5:H6"/>
    <mergeCell ref="I5:I6"/>
    <mergeCell ref="P3:P7"/>
    <mergeCell ref="Q3:Q7"/>
    <mergeCell ref="P18:P20"/>
    <mergeCell ref="Q18:Q20"/>
    <mergeCell ref="P26:P27"/>
    <mergeCell ref="Q26:Q27"/>
    <mergeCell ref="O33:O35"/>
    <mergeCell ref="P33:P35"/>
    <mergeCell ref="Q33:Q3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H18:H20"/>
    <mergeCell ref="I18:I20"/>
    <mergeCell ref="B3:B7"/>
    <mergeCell ref="P45:P47"/>
    <mergeCell ref="Q45:Q47"/>
    <mergeCell ref="R18:R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O22:O23"/>
    <mergeCell ref="P22:P23"/>
    <mergeCell ref="Q22:Q23"/>
    <mergeCell ref="R22:R23"/>
    <mergeCell ref="A18:A20"/>
    <mergeCell ref="B18:B20"/>
    <mergeCell ref="C18:C20"/>
    <mergeCell ref="D18:D20"/>
    <mergeCell ref="E18:E20"/>
    <mergeCell ref="F18:F20"/>
    <mergeCell ref="G18:G20"/>
    <mergeCell ref="O18:O20"/>
    <mergeCell ref="R26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O29:O30"/>
    <mergeCell ref="P29:P30"/>
    <mergeCell ref="Q29:Q30"/>
    <mergeCell ref="R29:R30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O26:O27"/>
    <mergeCell ref="R33:R35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O36:O38"/>
    <mergeCell ref="P36:P38"/>
    <mergeCell ref="Q36:Q38"/>
    <mergeCell ref="R36:R38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R45:R47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O49:O50"/>
    <mergeCell ref="P49:P50"/>
    <mergeCell ref="Q49:Q50"/>
    <mergeCell ref="R49:R50"/>
    <mergeCell ref="A45:A47"/>
    <mergeCell ref="B45:B47"/>
    <mergeCell ref="C45:C47"/>
    <mergeCell ref="D45:D47"/>
    <mergeCell ref="E45:E47"/>
    <mergeCell ref="F45:F47"/>
    <mergeCell ref="G45:G47"/>
    <mergeCell ref="H45:H47"/>
    <mergeCell ref="I45:I47"/>
    <mergeCell ref="O45:O47"/>
    <mergeCell ref="O70:O73"/>
    <mergeCell ref="P70:P73"/>
    <mergeCell ref="Q70:Q73"/>
    <mergeCell ref="R70:R73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O60:O63"/>
    <mergeCell ref="P60:P63"/>
    <mergeCell ref="Q60:Q63"/>
    <mergeCell ref="R60:R63"/>
    <mergeCell ref="H84:H86"/>
    <mergeCell ref="I84:I86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6:A77"/>
    <mergeCell ref="B76:B77"/>
    <mergeCell ref="C76:C77"/>
    <mergeCell ref="D76:D77"/>
    <mergeCell ref="O84:O86"/>
    <mergeCell ref="P84:P86"/>
    <mergeCell ref="Q84:Q86"/>
    <mergeCell ref="R84:R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O87:O88"/>
    <mergeCell ref="P87:P88"/>
    <mergeCell ref="Q87:Q88"/>
    <mergeCell ref="R87:R88"/>
    <mergeCell ref="A84:A86"/>
    <mergeCell ref="B84:B86"/>
    <mergeCell ref="C84:C86"/>
    <mergeCell ref="D84:D86"/>
    <mergeCell ref="E84:E86"/>
    <mergeCell ref="F84:F86"/>
    <mergeCell ref="G84:G86"/>
    <mergeCell ref="O99:O101"/>
    <mergeCell ref="P99:P101"/>
    <mergeCell ref="Q99:Q101"/>
    <mergeCell ref="R99:R101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O56:O58"/>
    <mergeCell ref="P56:P58"/>
    <mergeCell ref="Q56:Q58"/>
    <mergeCell ref="R56:R58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O78:O79"/>
    <mergeCell ref="P78:P79"/>
    <mergeCell ref="Q78:Q79"/>
    <mergeCell ref="R78:R79"/>
    <mergeCell ref="A74:A75"/>
    <mergeCell ref="B74:B75"/>
    <mergeCell ref="C74:C75"/>
    <mergeCell ref="D74:D75"/>
    <mergeCell ref="E74:E75"/>
    <mergeCell ref="F74:F75"/>
    <mergeCell ref="G74:G75"/>
    <mergeCell ref="E76:E77"/>
    <mergeCell ref="F76:F77"/>
    <mergeCell ref="G76:G77"/>
    <mergeCell ref="H76:H77"/>
    <mergeCell ref="I76:I77"/>
    <mergeCell ref="H74:H75"/>
    <mergeCell ref="I74:I75"/>
    <mergeCell ref="O74:O75"/>
    <mergeCell ref="P74:P75"/>
    <mergeCell ref="Q74:Q75"/>
    <mergeCell ref="R74:R75"/>
    <mergeCell ref="O80:O81"/>
    <mergeCell ref="P80:P81"/>
    <mergeCell ref="Q80:Q81"/>
    <mergeCell ref="R80:R81"/>
    <mergeCell ref="O76:O77"/>
    <mergeCell ref="P76:P77"/>
    <mergeCell ref="Q76:Q77"/>
    <mergeCell ref="R76:R7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2"/>
  <sheetViews>
    <sheetView view="pageBreakPreview" zoomScale="85" zoomScaleNormal="100" zoomScaleSheetLayoutView="85" workbookViewId="0">
      <selection activeCell="B3" sqref="B3:B7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8">
      <c r="A1" s="144"/>
      <c r="B1" s="144"/>
      <c r="C1" s="257" t="s">
        <v>65</v>
      </c>
      <c r="D1" s="257"/>
      <c r="E1" s="257"/>
      <c r="F1" s="257"/>
      <c r="G1" s="257"/>
      <c r="H1" s="145"/>
    </row>
    <row r="2" spans="1:8" ht="54" customHeight="1">
      <c r="A2" s="258" t="s">
        <v>199</v>
      </c>
      <c r="B2" s="259"/>
      <c r="C2" s="259"/>
      <c r="D2" s="259"/>
      <c r="E2" s="259"/>
      <c r="F2" s="259"/>
      <c r="G2" s="259"/>
      <c r="H2" s="259"/>
    </row>
    <row r="3" spans="1:8" ht="24.75" customHeight="1">
      <c r="A3" s="261" t="s">
        <v>66</v>
      </c>
      <c r="B3" s="262" t="s">
        <v>67</v>
      </c>
      <c r="C3" s="262" t="s">
        <v>68</v>
      </c>
      <c r="D3" s="260" t="s">
        <v>69</v>
      </c>
      <c r="E3" s="260"/>
      <c r="F3" s="260"/>
      <c r="G3" s="260"/>
      <c r="H3" s="159" t="s">
        <v>70</v>
      </c>
    </row>
    <row r="4" spans="1:8" ht="24.75" customHeight="1">
      <c r="A4" s="261"/>
      <c r="B4" s="262"/>
      <c r="C4" s="262"/>
      <c r="D4" s="159" t="s">
        <v>71</v>
      </c>
      <c r="E4" s="159" t="s">
        <v>72</v>
      </c>
      <c r="F4" s="159" t="s">
        <v>73</v>
      </c>
      <c r="G4" s="159" t="s">
        <v>74</v>
      </c>
      <c r="H4" s="159" t="s">
        <v>75</v>
      </c>
    </row>
    <row r="5" spans="1:8">
      <c r="A5" s="160">
        <v>1</v>
      </c>
      <c r="B5" s="160">
        <v>2</v>
      </c>
      <c r="C5" s="161">
        <v>3</v>
      </c>
      <c r="D5" s="161">
        <v>4</v>
      </c>
      <c r="E5" s="161">
        <v>5</v>
      </c>
      <c r="F5" s="161">
        <v>6</v>
      </c>
      <c r="G5" s="161">
        <v>7</v>
      </c>
      <c r="H5" s="161">
        <v>8</v>
      </c>
    </row>
    <row r="6" spans="1:8">
      <c r="A6" s="162"/>
      <c r="B6" s="162"/>
      <c r="C6" s="163" t="s">
        <v>76</v>
      </c>
      <c r="D6" s="162"/>
      <c r="E6" s="162"/>
      <c r="F6" s="162"/>
      <c r="G6" s="162"/>
      <c r="H6" s="162"/>
    </row>
    <row r="7" spans="1:8" ht="75">
      <c r="A7" s="162">
        <v>1</v>
      </c>
      <c r="B7" s="164" t="s">
        <v>77</v>
      </c>
      <c r="C7" s="165" t="s">
        <v>199</v>
      </c>
      <c r="D7" s="166">
        <f>'1-1'!R106</f>
        <v>92628.40514414612</v>
      </c>
      <c r="E7" s="162"/>
      <c r="F7" s="162"/>
      <c r="G7" s="162"/>
      <c r="H7" s="166">
        <f>SUM(D7:G7)</f>
        <v>92628.40514414612</v>
      </c>
    </row>
    <row r="8" spans="1:8">
      <c r="A8" s="162"/>
      <c r="B8" s="162"/>
      <c r="C8" s="167" t="s">
        <v>78</v>
      </c>
      <c r="D8" s="166">
        <f>SUM(D7)</f>
        <v>92628.40514414612</v>
      </c>
      <c r="E8" s="162"/>
      <c r="F8" s="162"/>
      <c r="G8" s="162"/>
      <c r="H8" s="166">
        <f>SUM(H7)</f>
        <v>92628.40514414612</v>
      </c>
    </row>
    <row r="9" spans="1:8">
      <c r="A9" s="162"/>
      <c r="B9" s="162"/>
      <c r="C9" s="163" t="s">
        <v>79</v>
      </c>
      <c r="D9" s="168"/>
      <c r="E9" s="168"/>
      <c r="F9" s="168"/>
      <c r="G9" s="168"/>
      <c r="H9" s="168"/>
    </row>
    <row r="10" spans="1:8">
      <c r="A10" s="162"/>
      <c r="B10" s="162"/>
      <c r="C10" s="169" t="s">
        <v>80</v>
      </c>
      <c r="D10" s="168"/>
      <c r="E10" s="168"/>
      <c r="F10" s="168"/>
      <c r="G10" s="168"/>
      <c r="H10" s="168"/>
    </row>
    <row r="11" spans="1:8">
      <c r="A11" s="162"/>
      <c r="B11" s="162"/>
      <c r="C11" s="169" t="s">
        <v>81</v>
      </c>
      <c r="D11" s="170">
        <f>D10+D8</f>
        <v>92628.40514414612</v>
      </c>
      <c r="E11" s="170"/>
      <c r="F11" s="170"/>
      <c r="G11" s="168"/>
      <c r="H11" s="170">
        <f>H10+H8</f>
        <v>92628.40514414612</v>
      </c>
    </row>
    <row r="12" spans="1:8">
      <c r="A12" s="162"/>
      <c r="B12" s="162"/>
      <c r="C12" s="171" t="s">
        <v>82</v>
      </c>
      <c r="D12" s="168"/>
      <c r="E12" s="168"/>
      <c r="F12" s="168"/>
      <c r="G12" s="168"/>
      <c r="H12" s="168"/>
    </row>
    <row r="13" spans="1:8">
      <c r="A13" s="162"/>
      <c r="B13" s="162"/>
      <c r="C13" s="169" t="s">
        <v>83</v>
      </c>
      <c r="D13" s="168"/>
      <c r="E13" s="168"/>
      <c r="F13" s="168"/>
      <c r="G13" s="168"/>
      <c r="H13" s="168"/>
    </row>
    <row r="14" spans="1:8">
      <c r="A14" s="162"/>
      <c r="B14" s="162"/>
      <c r="C14" s="169" t="s">
        <v>84</v>
      </c>
      <c r="D14" s="170">
        <f>D13+D11</f>
        <v>92628.40514414612</v>
      </c>
      <c r="E14" s="170"/>
      <c r="F14" s="170"/>
      <c r="G14" s="168"/>
      <c r="H14" s="170">
        <f>H13+H11</f>
        <v>92628.40514414612</v>
      </c>
    </row>
    <row r="15" spans="1:8">
      <c r="A15" s="138">
        <v>2</v>
      </c>
      <c r="B15" s="172">
        <v>2.8799999999999999E-2</v>
      </c>
      <c r="C15" s="140" t="s">
        <v>85</v>
      </c>
      <c r="D15" s="139">
        <f>D14*B15</f>
        <v>2667.6980681514083</v>
      </c>
      <c r="E15" s="139"/>
      <c r="F15" s="139"/>
      <c r="G15" s="139"/>
      <c r="H15" s="139">
        <f>SUM(D15:G15)</f>
        <v>2667.6980681514083</v>
      </c>
    </row>
    <row r="16" spans="1:8">
      <c r="A16" s="138"/>
      <c r="B16" s="138"/>
      <c r="C16" s="173" t="s">
        <v>86</v>
      </c>
      <c r="D16" s="174">
        <f>SUM(D15)</f>
        <v>2667.6980681514083</v>
      </c>
      <c r="E16" s="174"/>
      <c r="F16" s="174"/>
      <c r="G16" s="175"/>
      <c r="H16" s="174">
        <f>SUM(H15)</f>
        <v>2667.6980681514083</v>
      </c>
    </row>
    <row r="17" spans="1:8">
      <c r="A17" s="138"/>
      <c r="B17" s="138"/>
      <c r="C17" s="173" t="s">
        <v>87</v>
      </c>
      <c r="D17" s="174">
        <f>D16+D14</f>
        <v>95296.10321229753</v>
      </c>
      <c r="E17" s="174"/>
      <c r="F17" s="174"/>
      <c r="G17" s="175"/>
      <c r="H17" s="174">
        <f>H16+H14</f>
        <v>95296.10321229753</v>
      </c>
    </row>
    <row r="18" spans="1:8">
      <c r="A18" s="138"/>
      <c r="B18" s="138"/>
      <c r="C18" s="176" t="s">
        <v>88</v>
      </c>
      <c r="D18" s="175"/>
      <c r="E18" s="175"/>
      <c r="F18" s="175"/>
      <c r="G18" s="175"/>
      <c r="H18" s="175"/>
    </row>
    <row r="19" spans="1:8">
      <c r="A19" s="138">
        <v>3</v>
      </c>
      <c r="B19" s="154">
        <v>8.0000000000000002E-3</v>
      </c>
      <c r="C19" s="155" t="s">
        <v>89</v>
      </c>
      <c r="D19" s="139">
        <f>D17*B19</f>
        <v>762.36882569838031</v>
      </c>
      <c r="E19" s="139"/>
      <c r="F19" s="139"/>
      <c r="G19" s="139"/>
      <c r="H19" s="139">
        <f>SUM(D19:G19)</f>
        <v>762.36882569838031</v>
      </c>
    </row>
    <row r="20" spans="1:8" ht="45">
      <c r="A20" s="138">
        <v>4</v>
      </c>
      <c r="B20" s="154">
        <v>0.01</v>
      </c>
      <c r="C20" s="155" t="s">
        <v>116</v>
      </c>
      <c r="D20" s="139">
        <f>D17*B20</f>
        <v>952.96103212297533</v>
      </c>
      <c r="E20" s="139"/>
      <c r="F20" s="139"/>
      <c r="G20" s="139"/>
      <c r="H20" s="139">
        <f t="shared" ref="H20" si="0">SUM(D20:G20)</f>
        <v>952.96103212297533</v>
      </c>
    </row>
    <row r="21" spans="1:8">
      <c r="A21" s="138">
        <v>5</v>
      </c>
      <c r="B21" s="172">
        <v>1.5E-3</v>
      </c>
      <c r="C21" s="177" t="s">
        <v>90</v>
      </c>
      <c r="D21" s="174"/>
      <c r="E21" s="174"/>
      <c r="F21" s="174"/>
      <c r="G21" s="174">
        <f>H17*B21</f>
        <v>142.94415481844629</v>
      </c>
      <c r="H21" s="174">
        <f>SUM(D21:G21)</f>
        <v>142.94415481844629</v>
      </c>
    </row>
    <row r="22" spans="1:8">
      <c r="A22" s="138"/>
      <c r="B22" s="138"/>
      <c r="C22" s="173" t="s">
        <v>91</v>
      </c>
      <c r="D22" s="174">
        <f>SUM(D19:D21)</f>
        <v>1715.3298578213557</v>
      </c>
      <c r="E22" s="174"/>
      <c r="F22" s="174"/>
      <c r="G22" s="174">
        <f>SUM(G19:G21)</f>
        <v>142.94415481844629</v>
      </c>
      <c r="H22" s="174">
        <f>SUM(H19:H21)</f>
        <v>1858.2740126398021</v>
      </c>
    </row>
    <row r="23" spans="1:8">
      <c r="A23" s="138"/>
      <c r="B23" s="138"/>
      <c r="C23" s="173" t="s">
        <v>92</v>
      </c>
      <c r="D23" s="174">
        <f t="shared" ref="D23:H23" si="1">D22+D17</f>
        <v>97011.433070118888</v>
      </c>
      <c r="E23" s="174"/>
      <c r="F23" s="174"/>
      <c r="G23" s="174">
        <f t="shared" si="1"/>
        <v>142.94415481844629</v>
      </c>
      <c r="H23" s="174">
        <f t="shared" si="1"/>
        <v>97154.377224937329</v>
      </c>
    </row>
    <row r="24" spans="1:8">
      <c r="A24" s="146"/>
      <c r="B24" s="146"/>
      <c r="C24" s="151" t="s">
        <v>93</v>
      </c>
      <c r="D24" s="150"/>
      <c r="E24" s="150"/>
      <c r="F24" s="150"/>
      <c r="G24" s="150"/>
      <c r="H24" s="150"/>
    </row>
    <row r="25" spans="1:8">
      <c r="A25" s="146">
        <v>6</v>
      </c>
      <c r="B25" s="152">
        <v>1.7999999999999999E-2</v>
      </c>
      <c r="C25" s="156" t="s">
        <v>94</v>
      </c>
      <c r="D25" s="150"/>
      <c r="E25" s="150"/>
      <c r="F25" s="150"/>
      <c r="G25" s="149">
        <f>H23*B25</f>
        <v>1748.7787900488718</v>
      </c>
      <c r="H25" s="149">
        <f>SUM(D25:G25)</f>
        <v>1748.7787900488718</v>
      </c>
    </row>
    <row r="26" spans="1:8">
      <c r="A26" s="146">
        <v>7</v>
      </c>
      <c r="B26" s="152">
        <v>6.0000000000000001E-3</v>
      </c>
      <c r="C26" s="156" t="s">
        <v>95</v>
      </c>
      <c r="D26" s="150"/>
      <c r="E26" s="150"/>
      <c r="F26" s="150"/>
      <c r="G26" s="149">
        <f>H23*B26</f>
        <v>582.92626334962404</v>
      </c>
      <c r="H26" s="149">
        <f>SUM(D26:G26)</f>
        <v>582.92626334962404</v>
      </c>
    </row>
    <row r="27" spans="1:8">
      <c r="A27" s="146"/>
      <c r="B27" s="146"/>
      <c r="C27" s="148" t="s">
        <v>96</v>
      </c>
      <c r="D27" s="150"/>
      <c r="E27" s="150"/>
      <c r="F27" s="150"/>
      <c r="G27" s="149">
        <f>SUM(G25:G26)</f>
        <v>2331.7050533984957</v>
      </c>
      <c r="H27" s="149">
        <f>SUM(H25:H26)</f>
        <v>2331.7050533984957</v>
      </c>
    </row>
    <row r="28" spans="1:8">
      <c r="A28" s="146"/>
      <c r="B28" s="146"/>
      <c r="C28" s="151" t="s">
        <v>97</v>
      </c>
      <c r="D28" s="150"/>
      <c r="E28" s="150"/>
      <c r="F28" s="150"/>
      <c r="G28" s="150"/>
      <c r="H28" s="150"/>
    </row>
    <row r="29" spans="1:8">
      <c r="A29" s="146"/>
      <c r="B29" s="146"/>
      <c r="C29" s="156"/>
      <c r="D29" s="150"/>
      <c r="E29" s="150"/>
      <c r="F29" s="150"/>
      <c r="G29" s="150"/>
      <c r="H29" s="150"/>
    </row>
    <row r="30" spans="1:8">
      <c r="A30" s="146"/>
      <c r="B30" s="146"/>
      <c r="C30" s="148" t="s">
        <v>98</v>
      </c>
      <c r="D30" s="149">
        <f>D23</f>
        <v>97011.433070118888</v>
      </c>
      <c r="E30" s="149"/>
      <c r="F30" s="149"/>
      <c r="G30" s="149">
        <f>G27+G23</f>
        <v>2474.649208216942</v>
      </c>
      <c r="H30" s="149">
        <f>H27+H23</f>
        <v>99486.082278335831</v>
      </c>
    </row>
    <row r="31" spans="1:8">
      <c r="A31" s="146">
        <v>8</v>
      </c>
      <c r="B31" s="152">
        <v>0.03</v>
      </c>
      <c r="C31" s="156" t="s">
        <v>99</v>
      </c>
      <c r="D31" s="149">
        <f>D30*B31</f>
        <v>2910.3429921035668</v>
      </c>
      <c r="E31" s="149"/>
      <c r="F31" s="149"/>
      <c r="G31" s="149">
        <f>G30*B31</f>
        <v>74.239476246508261</v>
      </c>
      <c r="H31" s="149">
        <f>H30*B31</f>
        <v>2984.582468350075</v>
      </c>
    </row>
    <row r="32" spans="1:8">
      <c r="A32" s="146"/>
      <c r="B32" s="146"/>
      <c r="C32" s="148" t="s">
        <v>62</v>
      </c>
      <c r="D32" s="149">
        <f t="shared" ref="D32:H32" si="2">D31+D30</f>
        <v>99921.77606222246</v>
      </c>
      <c r="E32" s="149"/>
      <c r="F32" s="149"/>
      <c r="G32" s="149">
        <f t="shared" si="2"/>
        <v>2548.8886844634503</v>
      </c>
      <c r="H32" s="149">
        <f t="shared" si="2"/>
        <v>102470.6647466859</v>
      </c>
    </row>
    <row r="33" spans="1:8">
      <c r="A33" s="146">
        <v>9</v>
      </c>
      <c r="B33" s="157">
        <v>0.2</v>
      </c>
      <c r="C33" s="156" t="s">
        <v>100</v>
      </c>
      <c r="D33" s="149">
        <f>D32*B33</f>
        <v>19984.355212444494</v>
      </c>
      <c r="E33" s="149"/>
      <c r="F33" s="149"/>
      <c r="G33" s="149">
        <f>G32*B33</f>
        <v>509.77773689269009</v>
      </c>
      <c r="H33" s="149">
        <f>H32*B33</f>
        <v>20494.132949337181</v>
      </c>
    </row>
    <row r="34" spans="1:8">
      <c r="A34" s="146"/>
      <c r="B34" s="146"/>
      <c r="C34" s="156"/>
      <c r="D34" s="150"/>
      <c r="E34" s="150"/>
      <c r="F34" s="150"/>
      <c r="G34" s="150"/>
      <c r="H34" s="150"/>
    </row>
    <row r="35" spans="1:8">
      <c r="A35" s="146">
        <v>10</v>
      </c>
      <c r="B35" s="146"/>
      <c r="C35" s="153" t="s">
        <v>101</v>
      </c>
      <c r="D35" s="147">
        <f t="shared" ref="D35:H35" si="3">D33+D32</f>
        <v>119906.13127466696</v>
      </c>
      <c r="E35" s="147"/>
      <c r="F35" s="147"/>
      <c r="G35" s="147">
        <f t="shared" si="3"/>
        <v>3058.6664213561403</v>
      </c>
      <c r="H35" s="158">
        <f t="shared" si="3"/>
        <v>122964.79769602307</v>
      </c>
    </row>
    <row r="36" spans="1:8">
      <c r="A36" s="146"/>
      <c r="B36" s="146"/>
      <c r="C36" s="153"/>
      <c r="D36" s="149"/>
      <c r="E36" s="149"/>
      <c r="F36" s="149"/>
      <c r="G36" s="149"/>
      <c r="H36" s="149"/>
    </row>
    <row r="37" spans="1:8">
      <c r="A37" s="146">
        <v>11</v>
      </c>
      <c r="B37" s="146"/>
      <c r="C37" s="153" t="s">
        <v>102</v>
      </c>
      <c r="D37" s="149"/>
      <c r="E37" s="149"/>
      <c r="F37" s="149"/>
      <c r="G37" s="149"/>
      <c r="H37" s="149">
        <f>H15*0.15*1.2</f>
        <v>480.18565226725343</v>
      </c>
    </row>
    <row r="39" spans="1:8" ht="18">
      <c r="B39" s="19"/>
      <c r="C39" s="20"/>
      <c r="D39" s="21"/>
      <c r="E39" s="22"/>
      <c r="F39" s="23"/>
      <c r="G39" s="24"/>
    </row>
    <row r="40" spans="1:8" ht="18">
      <c r="B40" s="19"/>
      <c r="C40" s="25"/>
      <c r="D40" s="26"/>
      <c r="E40" s="27"/>
      <c r="F40" s="28"/>
      <c r="G40" s="24"/>
    </row>
    <row r="41" spans="1:8" ht="18">
      <c r="B41" s="19"/>
      <c r="C41" s="20"/>
      <c r="D41" s="29"/>
      <c r="E41" s="27"/>
      <c r="F41" s="30"/>
      <c r="G41" s="24"/>
    </row>
    <row r="42" spans="1:8" ht="18">
      <c r="B42" s="19"/>
      <c r="C42" s="29"/>
      <c r="D42" s="29"/>
      <c r="E42" s="29"/>
      <c r="F42" s="24"/>
      <c r="G42" s="24"/>
    </row>
  </sheetData>
  <mergeCells count="6">
    <mergeCell ref="C1:G1"/>
    <mergeCell ref="A2:H2"/>
    <mergeCell ref="D3:G3"/>
    <mergeCell ref="A3:A4"/>
    <mergeCell ref="B3:B4"/>
    <mergeCell ref="C3:C4"/>
  </mergeCells>
  <printOptions horizontalCentered="1"/>
  <pageMargins left="0.25" right="0.25" top="0.75" bottom="0.75" header="0.3" footer="0.3"/>
  <pageSetup paperSize="9" scale="84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1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05" t="s">
        <v>103</v>
      </c>
      <c r="B1" s="205"/>
      <c r="C1" s="205"/>
      <c r="D1" s="205"/>
      <c r="E1" s="263"/>
      <c r="F1" s="263"/>
    </row>
    <row r="2" spans="1:6" ht="87" customHeight="1">
      <c r="A2" s="264" t="s">
        <v>199</v>
      </c>
      <c r="B2" s="206"/>
      <c r="C2" s="206"/>
      <c r="D2" s="206"/>
      <c r="E2" s="265"/>
      <c r="F2" s="265"/>
    </row>
    <row r="3" spans="1:6" ht="15.75">
      <c r="A3" s="1"/>
      <c r="B3" s="1"/>
      <c r="C3" s="2"/>
      <c r="D3" s="2"/>
      <c r="E3" s="3"/>
      <c r="F3" s="3"/>
    </row>
    <row r="4" spans="1:6">
      <c r="A4" s="266" t="s">
        <v>18</v>
      </c>
      <c r="B4" s="269" t="s">
        <v>20</v>
      </c>
      <c r="C4" s="269" t="s">
        <v>21</v>
      </c>
      <c r="D4" s="269" t="s">
        <v>22</v>
      </c>
      <c r="E4" s="272" t="s">
        <v>24</v>
      </c>
      <c r="F4" s="275" t="s">
        <v>26</v>
      </c>
    </row>
    <row r="5" spans="1:6">
      <c r="A5" s="267"/>
      <c r="B5" s="270"/>
      <c r="C5" s="270"/>
      <c r="D5" s="270"/>
      <c r="E5" s="273"/>
      <c r="F5" s="276"/>
    </row>
    <row r="6" spans="1:6">
      <c r="A6" s="267"/>
      <c r="B6" s="270"/>
      <c r="C6" s="270"/>
      <c r="D6" s="270"/>
      <c r="E6" s="273"/>
      <c r="F6" s="276"/>
    </row>
    <row r="7" spans="1:6">
      <c r="A7" s="267"/>
      <c r="B7" s="270"/>
      <c r="C7" s="270"/>
      <c r="D7" s="270"/>
      <c r="E7" s="273"/>
      <c r="F7" s="276"/>
    </row>
    <row r="8" spans="1:6">
      <c r="A8" s="268"/>
      <c r="B8" s="271"/>
      <c r="C8" s="271"/>
      <c r="D8" s="271"/>
      <c r="E8" s="274"/>
      <c r="F8" s="277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0" t="s">
        <v>250</v>
      </c>
      <c r="B10" s="68" t="s">
        <v>125</v>
      </c>
      <c r="C10" s="68"/>
      <c r="D10" s="68"/>
      <c r="E10" s="68"/>
      <c r="F10" s="68"/>
    </row>
    <row r="11" spans="1:6" ht="36">
      <c r="A11" s="53">
        <v>1</v>
      </c>
      <c r="B11" s="54" t="s">
        <v>152</v>
      </c>
      <c r="C11" s="53" t="s">
        <v>126</v>
      </c>
      <c r="D11" s="53">
        <v>2.2000000000000001E-3</v>
      </c>
      <c r="E11" s="63">
        <v>207.96080916774656</v>
      </c>
      <c r="F11" s="63">
        <v>0.45751378016904254</v>
      </c>
    </row>
    <row r="12" spans="1:6" ht="36">
      <c r="A12" s="53">
        <v>2</v>
      </c>
      <c r="B12" s="54" t="s">
        <v>154</v>
      </c>
      <c r="C12" s="53" t="s">
        <v>155</v>
      </c>
      <c r="D12" s="45">
        <v>2.1999999999999999E-2</v>
      </c>
      <c r="E12" s="63">
        <v>68.950049706438577</v>
      </c>
      <c r="F12" s="63">
        <v>1.5169010935416487</v>
      </c>
    </row>
    <row r="13" spans="1:6" ht="36">
      <c r="A13" s="53">
        <v>3</v>
      </c>
      <c r="B13" s="54" t="s">
        <v>152</v>
      </c>
      <c r="C13" s="53" t="s">
        <v>126</v>
      </c>
      <c r="D13" s="53">
        <v>1.2541</v>
      </c>
      <c r="E13" s="63">
        <v>207.96080916774656</v>
      </c>
      <c r="F13" s="63">
        <v>260.80365077727095</v>
      </c>
    </row>
    <row r="14" spans="1:6" ht="36">
      <c r="A14" s="53">
        <v>4</v>
      </c>
      <c r="B14" s="42" t="s">
        <v>157</v>
      </c>
      <c r="C14" s="53" t="s">
        <v>40</v>
      </c>
      <c r="D14" s="53">
        <v>1.2541</v>
      </c>
      <c r="E14" s="63">
        <v>728.8099983869962</v>
      </c>
      <c r="F14" s="63">
        <v>914.00061897713192</v>
      </c>
    </row>
    <row r="15" spans="1:6" ht="18">
      <c r="A15" s="53">
        <v>5</v>
      </c>
      <c r="B15" s="38" t="s">
        <v>159</v>
      </c>
      <c r="C15" s="44" t="s">
        <v>43</v>
      </c>
      <c r="D15" s="44">
        <f>1254.1*1.95</f>
        <v>2445.4949999999999</v>
      </c>
      <c r="E15" s="63">
        <v>3.4796592085154447</v>
      </c>
      <c r="F15" s="63">
        <v>8509.4891961284775</v>
      </c>
    </row>
    <row r="16" spans="1:6" ht="18">
      <c r="A16" s="68" t="s">
        <v>251</v>
      </c>
      <c r="B16" s="68" t="s">
        <v>160</v>
      </c>
      <c r="C16" s="68"/>
      <c r="D16" s="68"/>
      <c r="E16" s="68"/>
      <c r="F16" s="68"/>
    </row>
    <row r="17" spans="1:6" ht="36">
      <c r="A17" s="53">
        <v>1</v>
      </c>
      <c r="B17" s="54" t="s">
        <v>128</v>
      </c>
      <c r="C17" s="53" t="s">
        <v>44</v>
      </c>
      <c r="D17" s="45">
        <v>32.323</v>
      </c>
      <c r="E17" s="63">
        <v>1.8421725221552356</v>
      </c>
      <c r="F17" s="63">
        <v>59.544542433623683</v>
      </c>
    </row>
    <row r="18" spans="1:6" ht="54">
      <c r="A18" s="44">
        <v>2</v>
      </c>
      <c r="B18" s="32" t="s">
        <v>161</v>
      </c>
      <c r="C18" s="44" t="s">
        <v>129</v>
      </c>
      <c r="D18" s="43">
        <v>32.323</v>
      </c>
      <c r="E18" s="63">
        <v>549.53549063783794</v>
      </c>
      <c r="F18" s="63">
        <v>17762.635663886835</v>
      </c>
    </row>
    <row r="19" spans="1:6" ht="18">
      <c r="A19" s="53">
        <v>3</v>
      </c>
      <c r="B19" s="64" t="s">
        <v>162</v>
      </c>
      <c r="C19" s="55" t="s">
        <v>44</v>
      </c>
      <c r="D19" s="45">
        <v>32.323</v>
      </c>
      <c r="E19" s="63">
        <v>184.09938193294752</v>
      </c>
      <c r="F19" s="63">
        <v>5950.6443222186626</v>
      </c>
    </row>
    <row r="20" spans="1:6" ht="36">
      <c r="A20" s="44">
        <v>4</v>
      </c>
      <c r="B20" s="32" t="s">
        <v>134</v>
      </c>
      <c r="C20" s="44" t="s">
        <v>43</v>
      </c>
      <c r="D20" s="39">
        <f>(4.12*3232.3)/1000</f>
        <v>13.317076</v>
      </c>
      <c r="E20" s="63">
        <v>284.13878005484025</v>
      </c>
      <c r="F20" s="63">
        <v>3783.8977285375918</v>
      </c>
    </row>
    <row r="21" spans="1:6" ht="36">
      <c r="A21" s="48">
        <v>5</v>
      </c>
      <c r="B21" s="65" t="s">
        <v>203</v>
      </c>
      <c r="C21" s="50" t="s">
        <v>60</v>
      </c>
      <c r="D21" s="52">
        <v>3232.3</v>
      </c>
      <c r="E21" s="63">
        <v>2.1901354975015548</v>
      </c>
      <c r="F21" s="63">
        <v>7079.174968574277</v>
      </c>
    </row>
    <row r="22" spans="1:6" ht="18">
      <c r="A22" s="68" t="s">
        <v>252</v>
      </c>
      <c r="B22" s="68" t="s">
        <v>109</v>
      </c>
      <c r="C22" s="68"/>
      <c r="D22" s="68"/>
      <c r="E22" s="68"/>
      <c r="F22" s="68"/>
    </row>
    <row r="23" spans="1:6" ht="36">
      <c r="A23" s="53">
        <v>1</v>
      </c>
      <c r="B23" s="54" t="s">
        <v>128</v>
      </c>
      <c r="C23" s="53" t="s">
        <v>44</v>
      </c>
      <c r="D23" s="45">
        <v>11.775</v>
      </c>
      <c r="E23" s="63">
        <v>1.8421725221552356</v>
      </c>
      <c r="F23" s="63">
        <v>21.691581448377899</v>
      </c>
    </row>
    <row r="24" spans="1:6" ht="36">
      <c r="A24" s="44">
        <v>2</v>
      </c>
      <c r="B24" s="64" t="s">
        <v>142</v>
      </c>
      <c r="C24" s="53" t="s">
        <v>60</v>
      </c>
      <c r="D24" s="60">
        <v>1177.5</v>
      </c>
      <c r="E24" s="63">
        <v>2.1901354975015548</v>
      </c>
      <c r="F24" s="63">
        <v>2578.8845483080813</v>
      </c>
    </row>
    <row r="25" spans="1:6" ht="36">
      <c r="A25" s="51">
        <v>3</v>
      </c>
      <c r="B25" s="49" t="s">
        <v>140</v>
      </c>
      <c r="C25" s="51" t="s">
        <v>44</v>
      </c>
      <c r="D25" s="33">
        <v>11.775</v>
      </c>
      <c r="E25" s="63">
        <v>864.3122744612067</v>
      </c>
      <c r="F25" s="63">
        <v>10177.277031780708</v>
      </c>
    </row>
    <row r="26" spans="1:6" ht="36">
      <c r="A26" s="50">
        <v>4</v>
      </c>
      <c r="B26" s="65" t="s">
        <v>139</v>
      </c>
      <c r="C26" s="50" t="s">
        <v>119</v>
      </c>
      <c r="D26" s="56">
        <f>1177.5*0.3</f>
        <v>353.25</v>
      </c>
      <c r="E26" s="63">
        <v>39.815175599344343</v>
      </c>
      <c r="F26" s="63">
        <v>14064.710780468389</v>
      </c>
    </row>
    <row r="27" spans="1:6" ht="36">
      <c r="A27" s="53">
        <v>5</v>
      </c>
      <c r="B27" s="59" t="s">
        <v>113</v>
      </c>
      <c r="C27" s="53" t="s">
        <v>40</v>
      </c>
      <c r="D27" s="46">
        <f>0.15*0.3*444.8/1000</f>
        <v>2.0015999999999999E-2</v>
      </c>
      <c r="E27" s="63">
        <v>1378.1981207660824</v>
      </c>
      <c r="F27" s="63">
        <v>27.586013585253905</v>
      </c>
    </row>
    <row r="28" spans="1:6" ht="18">
      <c r="A28" s="53">
        <v>6</v>
      </c>
      <c r="B28" s="38" t="s">
        <v>159</v>
      </c>
      <c r="C28" s="44" t="s">
        <v>43</v>
      </c>
      <c r="D28" s="37">
        <f>0.15*0.3*444.8*1.95</f>
        <v>39.031199999999998</v>
      </c>
      <c r="E28" s="63">
        <v>3.4796592085154447</v>
      </c>
      <c r="F28" s="63">
        <v>135.81527449940802</v>
      </c>
    </row>
    <row r="29" spans="1:6" ht="54">
      <c r="A29" s="58">
        <v>7</v>
      </c>
      <c r="B29" s="64" t="s">
        <v>146</v>
      </c>
      <c r="C29" s="58" t="s">
        <v>48</v>
      </c>
      <c r="D29" s="58">
        <v>518.20000000000005</v>
      </c>
      <c r="E29" s="63">
        <v>14.121723874718022</v>
      </c>
      <c r="F29" s="63">
        <v>7317.8773118788795</v>
      </c>
    </row>
    <row r="30" spans="1:6" ht="36">
      <c r="A30" s="58">
        <v>8</v>
      </c>
      <c r="B30" s="64" t="s">
        <v>144</v>
      </c>
      <c r="C30" s="58" t="s">
        <v>48</v>
      </c>
      <c r="D30" s="58">
        <v>21.8</v>
      </c>
      <c r="E30" s="63">
        <v>11.288643229000145</v>
      </c>
      <c r="F30" s="63">
        <v>246.09242239220319</v>
      </c>
    </row>
    <row r="31" spans="1:6" ht="18">
      <c r="A31" s="68" t="s">
        <v>253</v>
      </c>
      <c r="B31" s="68" t="s">
        <v>163</v>
      </c>
      <c r="C31" s="68"/>
      <c r="D31" s="68"/>
      <c r="E31" s="68"/>
      <c r="F31" s="68"/>
    </row>
    <row r="32" spans="1:6" ht="18">
      <c r="A32" s="53">
        <v>1</v>
      </c>
      <c r="B32" s="54" t="s">
        <v>215</v>
      </c>
      <c r="C32" s="53" t="s">
        <v>126</v>
      </c>
      <c r="D32" s="53">
        <v>9.5299999999999996E-2</v>
      </c>
      <c r="E32" s="63">
        <v>207.96080916774656</v>
      </c>
      <c r="F32" s="63">
        <v>19.818665113686247</v>
      </c>
    </row>
    <row r="33" spans="1:6" ht="36">
      <c r="A33" s="53">
        <v>2</v>
      </c>
      <c r="B33" s="42" t="s">
        <v>157</v>
      </c>
      <c r="C33" s="53" t="s">
        <v>40</v>
      </c>
      <c r="D33" s="53">
        <v>9.5299999999999996E-2</v>
      </c>
      <c r="E33" s="63">
        <v>728.8099983869962</v>
      </c>
      <c r="F33" s="63">
        <v>69.455592846280737</v>
      </c>
    </row>
    <row r="34" spans="1:6" ht="18">
      <c r="A34" s="53">
        <v>3</v>
      </c>
      <c r="B34" s="38" t="s">
        <v>159</v>
      </c>
      <c r="C34" s="44" t="s">
        <v>43</v>
      </c>
      <c r="D34" s="37">
        <f>95.3*1.95</f>
        <v>185.83499999999998</v>
      </c>
      <c r="E34" s="63">
        <v>3.4796592085154447</v>
      </c>
      <c r="F34" s="63">
        <v>646.64246901446757</v>
      </c>
    </row>
    <row r="35" spans="1:6" ht="36">
      <c r="A35" s="53">
        <v>4</v>
      </c>
      <c r="B35" s="54" t="s">
        <v>128</v>
      </c>
      <c r="C35" s="53" t="s">
        <v>44</v>
      </c>
      <c r="D35" s="45">
        <v>3.665</v>
      </c>
      <c r="E35" s="63">
        <v>1.8421725221552356</v>
      </c>
      <c r="F35" s="63">
        <v>6.7515622936989379</v>
      </c>
    </row>
    <row r="36" spans="1:6" ht="54">
      <c r="A36" s="44">
        <v>5</v>
      </c>
      <c r="B36" s="32" t="s">
        <v>216</v>
      </c>
      <c r="C36" s="44" t="s">
        <v>129</v>
      </c>
      <c r="D36" s="45">
        <v>3.665</v>
      </c>
      <c r="E36" s="63">
        <v>443.66796428883362</v>
      </c>
      <c r="F36" s="63">
        <v>1626.0430891185749</v>
      </c>
    </row>
    <row r="37" spans="1:6" ht="18">
      <c r="A37" s="53">
        <v>6</v>
      </c>
      <c r="B37" s="64" t="s">
        <v>218</v>
      </c>
      <c r="C37" s="55" t="s">
        <v>44</v>
      </c>
      <c r="D37" s="45">
        <v>3.665</v>
      </c>
      <c r="E37" s="63">
        <v>159.62156515394503</v>
      </c>
      <c r="F37" s="63">
        <v>585.01303628920857</v>
      </c>
    </row>
    <row r="38" spans="1:6" ht="36">
      <c r="A38" s="44">
        <v>7</v>
      </c>
      <c r="B38" s="32" t="s">
        <v>134</v>
      </c>
      <c r="C38" s="44" t="s">
        <v>43</v>
      </c>
      <c r="D38" s="39">
        <f>(4.12*366.5)/1000</f>
        <v>1.5099800000000001</v>
      </c>
      <c r="E38" s="63">
        <v>284.13878005484025</v>
      </c>
      <c r="F38" s="63">
        <v>429.04387510720767</v>
      </c>
    </row>
    <row r="39" spans="1:6" ht="36">
      <c r="A39" s="48">
        <v>8</v>
      </c>
      <c r="B39" s="65" t="s">
        <v>217</v>
      </c>
      <c r="C39" s="50" t="s">
        <v>60</v>
      </c>
      <c r="D39" s="52">
        <v>366.5</v>
      </c>
      <c r="E39" s="63">
        <v>1.9473000135828797</v>
      </c>
      <c r="F39" s="63">
        <v>713.68545497812556</v>
      </c>
    </row>
    <row r="40" spans="1:6" ht="18">
      <c r="A40" s="68" t="s">
        <v>254</v>
      </c>
      <c r="B40" s="68" t="s">
        <v>164</v>
      </c>
      <c r="C40" s="68"/>
      <c r="D40" s="68"/>
      <c r="E40" s="68"/>
      <c r="F40" s="68"/>
    </row>
    <row r="41" spans="1:6" ht="18">
      <c r="A41" s="69" t="s">
        <v>255</v>
      </c>
      <c r="B41" s="69" t="s">
        <v>258</v>
      </c>
      <c r="C41" s="53"/>
      <c r="D41" s="45"/>
      <c r="E41" s="63"/>
      <c r="F41" s="63"/>
    </row>
    <row r="42" spans="1:6" ht="36">
      <c r="A42" s="53">
        <v>1</v>
      </c>
      <c r="B42" s="54" t="s">
        <v>166</v>
      </c>
      <c r="C42" s="53" t="s">
        <v>126</v>
      </c>
      <c r="D42" s="36">
        <v>2.2100000000000002E-2</v>
      </c>
      <c r="E42" s="63">
        <v>1518.3747769336399</v>
      </c>
      <c r="F42" s="63">
        <v>33.556082570233443</v>
      </c>
    </row>
    <row r="43" spans="1:6" ht="18">
      <c r="A43" s="53">
        <v>2</v>
      </c>
      <c r="B43" s="38" t="s">
        <v>159</v>
      </c>
      <c r="C43" s="44" t="s">
        <v>43</v>
      </c>
      <c r="D43" s="37">
        <f>22.1*1.95</f>
        <v>43.094999999999999</v>
      </c>
      <c r="E43" s="63">
        <v>3.4796592085154447</v>
      </c>
      <c r="F43" s="63">
        <v>149.9559135909731</v>
      </c>
    </row>
    <row r="44" spans="1:6" ht="18">
      <c r="A44" s="69" t="s">
        <v>256</v>
      </c>
      <c r="B44" s="69" t="s">
        <v>257</v>
      </c>
      <c r="C44" s="53"/>
      <c r="D44" s="45"/>
      <c r="E44" s="63"/>
      <c r="F44" s="63"/>
    </row>
    <row r="45" spans="1:6" ht="18">
      <c r="A45" s="53">
        <v>1</v>
      </c>
      <c r="B45" s="64" t="s">
        <v>219</v>
      </c>
      <c r="C45" s="55" t="s">
        <v>44</v>
      </c>
      <c r="D45" s="46">
        <f>0.021/0.15</f>
        <v>0.14000000000000001</v>
      </c>
      <c r="E45" s="63">
        <v>184.09938193294752</v>
      </c>
      <c r="F45" s="63">
        <v>25.773913470612655</v>
      </c>
    </row>
    <row r="46" spans="1:6" ht="18">
      <c r="A46" s="41">
        <v>2</v>
      </c>
      <c r="B46" s="71" t="s">
        <v>212</v>
      </c>
      <c r="C46" s="41" t="s">
        <v>42</v>
      </c>
      <c r="D46" s="41">
        <v>1.4</v>
      </c>
      <c r="E46" s="63">
        <v>41.777867636996113</v>
      </c>
      <c r="F46" s="63">
        <v>58.489014691794551</v>
      </c>
    </row>
    <row r="47" spans="1:6" ht="36">
      <c r="A47" s="53">
        <v>3</v>
      </c>
      <c r="B47" s="66" t="s">
        <v>209</v>
      </c>
      <c r="C47" s="53" t="s">
        <v>119</v>
      </c>
      <c r="D47" s="53">
        <v>18</v>
      </c>
      <c r="E47" s="63">
        <v>71.004909154449209</v>
      </c>
      <c r="F47" s="63">
        <v>1278.0883647800858</v>
      </c>
    </row>
    <row r="48" spans="1:6" ht="18">
      <c r="A48" s="34">
        <v>4</v>
      </c>
      <c r="B48" s="35" t="s">
        <v>207</v>
      </c>
      <c r="C48" s="34" t="s">
        <v>43</v>
      </c>
      <c r="D48" s="34">
        <f>367.4*0.00247</f>
        <v>0.9074779999999999</v>
      </c>
      <c r="E48" s="63">
        <v>457.34016138017176</v>
      </c>
      <c r="F48" s="63">
        <v>415.02613496895543</v>
      </c>
    </row>
    <row r="49" spans="1:6" ht="18">
      <c r="A49" s="34">
        <v>5</v>
      </c>
      <c r="B49" s="35" t="s">
        <v>206</v>
      </c>
      <c r="C49" s="34" t="s">
        <v>43</v>
      </c>
      <c r="D49" s="34">
        <f>548.1*0.000888</f>
        <v>0.4867128</v>
      </c>
      <c r="E49" s="63">
        <v>457.34016138017176</v>
      </c>
      <c r="F49" s="63">
        <v>222.59331049779527</v>
      </c>
    </row>
    <row r="50" spans="1:6" ht="18">
      <c r="A50" s="34">
        <v>6</v>
      </c>
      <c r="B50" s="35" t="s">
        <v>205</v>
      </c>
      <c r="C50" s="34" t="s">
        <v>43</v>
      </c>
      <c r="D50" s="34">
        <f>116*0.000395</f>
        <v>4.582E-2</v>
      </c>
      <c r="E50" s="63">
        <v>350.76776200439582</v>
      </c>
      <c r="F50" s="63">
        <v>16.072178855041415</v>
      </c>
    </row>
    <row r="51" spans="1:6" ht="36">
      <c r="A51" s="53">
        <v>7</v>
      </c>
      <c r="B51" s="54" t="s">
        <v>214</v>
      </c>
      <c r="C51" s="53" t="s">
        <v>129</v>
      </c>
      <c r="D51" s="53">
        <v>0.42</v>
      </c>
      <c r="E51" s="63">
        <v>118.15772505882855</v>
      </c>
      <c r="F51" s="63">
        <v>49.626244524707985</v>
      </c>
    </row>
    <row r="52" spans="1:6" ht="18">
      <c r="A52" s="69" t="s">
        <v>259</v>
      </c>
      <c r="B52" s="69" t="s">
        <v>260</v>
      </c>
      <c r="C52" s="53"/>
      <c r="D52" s="45"/>
      <c r="E52" s="63"/>
      <c r="F52" s="63"/>
    </row>
    <row r="53" spans="1:6" ht="18">
      <c r="A53" s="53">
        <v>1</v>
      </c>
      <c r="B53" s="54" t="s">
        <v>221</v>
      </c>
      <c r="C53" s="55" t="s">
        <v>60</v>
      </c>
      <c r="D53" s="60">
        <v>152.5</v>
      </c>
      <c r="E53" s="63">
        <v>3.6849403041390589</v>
      </c>
      <c r="F53" s="63">
        <v>561.95339638120652</v>
      </c>
    </row>
    <row r="54" spans="1:6" ht="36">
      <c r="A54" s="53">
        <v>2</v>
      </c>
      <c r="B54" s="66" t="s">
        <v>220</v>
      </c>
      <c r="C54" s="55" t="s">
        <v>53</v>
      </c>
      <c r="D54" s="53">
        <v>28.3</v>
      </c>
      <c r="E54" s="63">
        <v>63.784600765933931</v>
      </c>
      <c r="F54" s="63">
        <v>1805.1042016759304</v>
      </c>
    </row>
    <row r="55" spans="1:6" ht="36">
      <c r="A55" s="50">
        <v>3</v>
      </c>
      <c r="B55" s="67" t="s">
        <v>263</v>
      </c>
      <c r="C55" s="48" t="s">
        <v>60</v>
      </c>
      <c r="D55" s="48">
        <v>113.1</v>
      </c>
      <c r="E55" s="63">
        <v>16.54356465044858</v>
      </c>
      <c r="F55" s="63">
        <v>1871.0771619657346</v>
      </c>
    </row>
    <row r="56" spans="1:6" ht="36">
      <c r="A56" s="53">
        <v>4</v>
      </c>
      <c r="B56" s="64" t="s">
        <v>228</v>
      </c>
      <c r="C56" s="53" t="s">
        <v>148</v>
      </c>
      <c r="D56" s="60">
        <v>116.1</v>
      </c>
      <c r="E56" s="63">
        <v>22.410978523566794</v>
      </c>
      <c r="F56" s="63">
        <v>2601.9146065861046</v>
      </c>
    </row>
    <row r="57" spans="1:6" ht="36">
      <c r="A57" s="50">
        <v>5</v>
      </c>
      <c r="B57" s="65" t="s">
        <v>223</v>
      </c>
      <c r="C57" s="61" t="s">
        <v>48</v>
      </c>
      <c r="D57" s="50">
        <v>283.39999999999998</v>
      </c>
      <c r="E57" s="63">
        <v>13.739678861756884</v>
      </c>
      <c r="F57" s="63">
        <v>3893.8249894219007</v>
      </c>
    </row>
    <row r="58" spans="1:6" ht="36">
      <c r="A58" s="50">
        <v>6</v>
      </c>
      <c r="B58" s="65" t="s">
        <v>224</v>
      </c>
      <c r="C58" s="61" t="s">
        <v>48</v>
      </c>
      <c r="D58" s="50">
        <v>66.599999999999994</v>
      </c>
      <c r="E58" s="63">
        <v>14.646264668386603</v>
      </c>
      <c r="F58" s="63">
        <v>975.44122691454766</v>
      </c>
    </row>
    <row r="59" spans="1:6" ht="18">
      <c r="A59" s="68" t="s">
        <v>261</v>
      </c>
      <c r="B59" s="68" t="s">
        <v>172</v>
      </c>
      <c r="C59" s="68"/>
      <c r="D59" s="68"/>
      <c r="E59" s="68"/>
      <c r="F59" s="68"/>
    </row>
    <row r="60" spans="1:6" ht="54">
      <c r="A60" s="53">
        <v>1</v>
      </c>
      <c r="B60" s="54" t="s">
        <v>174</v>
      </c>
      <c r="C60" s="53" t="s">
        <v>59</v>
      </c>
      <c r="D60" s="62">
        <v>6</v>
      </c>
      <c r="E60" s="63">
        <v>2.5899488493290641</v>
      </c>
      <c r="F60" s="63">
        <v>15.539693095974384</v>
      </c>
    </row>
    <row r="61" spans="1:6" ht="36">
      <c r="A61" s="53">
        <v>2</v>
      </c>
      <c r="B61" s="64" t="s">
        <v>176</v>
      </c>
      <c r="C61" s="53" t="s">
        <v>119</v>
      </c>
      <c r="D61" s="60">
        <v>1.3</v>
      </c>
      <c r="E61" s="63">
        <v>83.352924333654755</v>
      </c>
      <c r="F61" s="63">
        <v>108.35880163375118</v>
      </c>
    </row>
    <row r="62" spans="1:6" ht="36">
      <c r="A62" s="50">
        <v>3</v>
      </c>
      <c r="B62" s="65" t="s">
        <v>229</v>
      </c>
      <c r="C62" s="50" t="s">
        <v>59</v>
      </c>
      <c r="D62" s="57">
        <v>4</v>
      </c>
      <c r="E62" s="63">
        <v>140.24852146090345</v>
      </c>
      <c r="F62" s="63">
        <v>560.99408584361379</v>
      </c>
    </row>
    <row r="63" spans="1:6" ht="18">
      <c r="A63" s="68" t="s">
        <v>262</v>
      </c>
      <c r="B63" s="68" t="s">
        <v>179</v>
      </c>
      <c r="C63" s="68"/>
      <c r="D63" s="68"/>
      <c r="E63" s="68"/>
      <c r="F63" s="68"/>
    </row>
    <row r="64" spans="1:6" ht="18">
      <c r="A64" s="69" t="s">
        <v>255</v>
      </c>
      <c r="B64" s="69" t="s">
        <v>180</v>
      </c>
      <c r="C64" s="51"/>
      <c r="D64" s="47"/>
      <c r="E64" s="63"/>
      <c r="F64" s="63"/>
    </row>
    <row r="65" spans="1:6" ht="18">
      <c r="A65" s="53">
        <v>1</v>
      </c>
      <c r="B65" s="54" t="s">
        <v>182</v>
      </c>
      <c r="C65" s="53" t="s">
        <v>183</v>
      </c>
      <c r="D65" s="45">
        <v>0.13800000000000001</v>
      </c>
      <c r="E65" s="63">
        <v>158.59005538304584</v>
      </c>
      <c r="F65" s="63">
        <v>21.885427642860328</v>
      </c>
    </row>
    <row r="66" spans="1:6" ht="18">
      <c r="A66" s="53">
        <v>2</v>
      </c>
      <c r="B66" s="54" t="s">
        <v>186</v>
      </c>
      <c r="C66" s="53" t="s">
        <v>183</v>
      </c>
      <c r="D66" s="45">
        <v>7.8E-2</v>
      </c>
      <c r="E66" s="63">
        <v>61.443720041379784</v>
      </c>
      <c r="F66" s="63">
        <v>4.7926101632276232</v>
      </c>
    </row>
    <row r="67" spans="1:6" ht="18">
      <c r="A67" s="53">
        <v>3</v>
      </c>
      <c r="B67" s="54" t="s">
        <v>188</v>
      </c>
      <c r="C67" s="53" t="s">
        <v>183</v>
      </c>
      <c r="D67" s="45">
        <v>4.7E-2</v>
      </c>
      <c r="E67" s="63">
        <v>126.20794360249047</v>
      </c>
      <c r="F67" s="63">
        <v>5.9317733493170524</v>
      </c>
    </row>
    <row r="68" spans="1:6" ht="18">
      <c r="A68" s="53">
        <v>4</v>
      </c>
      <c r="B68" s="54" t="s">
        <v>190</v>
      </c>
      <c r="C68" s="53" t="s">
        <v>183</v>
      </c>
      <c r="D68" s="45">
        <v>6.0999999999999999E-2</v>
      </c>
      <c r="E68" s="63">
        <v>93.825831821935139</v>
      </c>
      <c r="F68" s="63">
        <v>5.7233757411380433</v>
      </c>
    </row>
    <row r="69" spans="1:6" ht="18">
      <c r="A69" s="53">
        <v>5</v>
      </c>
      <c r="B69" s="54" t="s">
        <v>192</v>
      </c>
      <c r="C69" s="53" t="s">
        <v>60</v>
      </c>
      <c r="D69" s="60">
        <v>3.3</v>
      </c>
      <c r="E69" s="63">
        <v>2.265096814066935</v>
      </c>
      <c r="F69" s="63">
        <v>7.4748194864208841</v>
      </c>
    </row>
    <row r="70" spans="1:6" ht="18">
      <c r="A70" s="53">
        <v>6</v>
      </c>
      <c r="B70" s="54" t="s">
        <v>193</v>
      </c>
      <c r="C70" s="53" t="s">
        <v>60</v>
      </c>
      <c r="D70" s="60">
        <v>30.4</v>
      </c>
      <c r="E70" s="63">
        <v>2.265096814066935</v>
      </c>
      <c r="F70" s="63">
        <v>68.858943147634818</v>
      </c>
    </row>
    <row r="71" spans="1:6" ht="18">
      <c r="A71" s="53">
        <v>7</v>
      </c>
      <c r="B71" s="54" t="s">
        <v>194</v>
      </c>
      <c r="C71" s="53" t="s">
        <v>60</v>
      </c>
      <c r="D71" s="60">
        <v>10.199999999999999</v>
      </c>
      <c r="E71" s="63">
        <v>2.265096814066935</v>
      </c>
      <c r="F71" s="63">
        <v>23.103987503482735</v>
      </c>
    </row>
    <row r="72" spans="1:6" ht="18">
      <c r="A72" s="69" t="s">
        <v>256</v>
      </c>
      <c r="B72" s="69" t="s">
        <v>195</v>
      </c>
      <c r="C72" s="51"/>
      <c r="D72" s="47"/>
      <c r="E72" s="63"/>
      <c r="F72" s="63"/>
    </row>
    <row r="73" spans="1:6" ht="72">
      <c r="A73" s="53">
        <v>1</v>
      </c>
      <c r="B73" s="64" t="s">
        <v>230</v>
      </c>
      <c r="C73" s="53" t="s">
        <v>59</v>
      </c>
      <c r="D73" s="62">
        <f>4+4+11+2</f>
        <v>21</v>
      </c>
      <c r="E73" s="63">
        <v>40.094229013247983</v>
      </c>
      <c r="F73" s="63">
        <v>841.97880927820768</v>
      </c>
    </row>
    <row r="74" spans="1:6" ht="18">
      <c r="B74" s="7" t="s">
        <v>62</v>
      </c>
      <c r="E74" s="40"/>
      <c r="F74" s="27">
        <v>98611.692883311378</v>
      </c>
    </row>
    <row r="75" spans="1:6" ht="18">
      <c r="A75" s="8"/>
      <c r="B75" s="7" t="s">
        <v>104</v>
      </c>
      <c r="C75" s="7"/>
      <c r="D75" s="8"/>
      <c r="E75" s="9"/>
      <c r="F75" s="10">
        <f>F74*20%</f>
        <v>19722.338576662278</v>
      </c>
    </row>
    <row r="76" spans="1:6" ht="18">
      <c r="A76" s="8"/>
      <c r="B76" s="7" t="s">
        <v>62</v>
      </c>
      <c r="C76" s="7"/>
      <c r="D76" s="8"/>
      <c r="E76" s="9"/>
      <c r="F76" s="10">
        <f>F74+F75</f>
        <v>118334.03145997366</v>
      </c>
    </row>
    <row r="77" spans="1:6" ht="18">
      <c r="A77" s="1"/>
      <c r="B77" s="13"/>
      <c r="C77" s="13"/>
      <c r="D77" s="13"/>
      <c r="E77" s="12"/>
      <c r="F77" s="12"/>
    </row>
    <row r="78" spans="1:6" ht="18">
      <c r="A78" s="19"/>
      <c r="B78" s="20"/>
      <c r="C78" s="21"/>
      <c r="D78" s="22"/>
      <c r="E78" s="23"/>
      <c r="F78" s="24"/>
    </row>
    <row r="79" spans="1:6" ht="18">
      <c r="A79" s="19"/>
      <c r="B79" s="25"/>
      <c r="C79" s="26"/>
      <c r="D79" s="27"/>
      <c r="E79" s="28"/>
      <c r="F79" s="24"/>
    </row>
    <row r="80" spans="1:6" ht="18">
      <c r="A80" s="19"/>
      <c r="B80" s="20"/>
      <c r="C80" s="29"/>
      <c r="D80" s="27"/>
      <c r="E80" s="30"/>
      <c r="F80" s="24"/>
    </row>
    <row r="81" spans="1:6" ht="18">
      <c r="A81" s="19"/>
      <c r="B81" s="29"/>
      <c r="C81" s="29"/>
      <c r="D81" s="29"/>
      <c r="E81" s="24"/>
      <c r="F81" s="24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6"/>
  <sheetViews>
    <sheetView tabSelected="1" view="pageBreakPreview" topLeftCell="A82" zoomScaleNormal="100" zoomScaleSheetLayoutView="100" workbookViewId="0">
      <selection activeCell="Q91" sqref="Q91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205" t="s">
        <v>105</v>
      </c>
      <c r="B1" s="205"/>
      <c r="C1" s="205"/>
      <c r="D1" s="205"/>
      <c r="E1" s="263"/>
      <c r="F1" s="263"/>
    </row>
    <row r="2" spans="1:10" ht="56.25" customHeight="1">
      <c r="A2" s="278" t="s">
        <v>199</v>
      </c>
      <c r="B2" s="278"/>
      <c r="C2" s="278"/>
      <c r="D2" s="278"/>
      <c r="E2" s="279"/>
      <c r="F2" s="279"/>
    </row>
    <row r="3" spans="1:10">
      <c r="A3" s="266" t="s">
        <v>18</v>
      </c>
      <c r="B3" s="269" t="s">
        <v>20</v>
      </c>
      <c r="C3" s="269" t="s">
        <v>21</v>
      </c>
      <c r="D3" s="269" t="s">
        <v>22</v>
      </c>
      <c r="E3" s="272" t="s">
        <v>24</v>
      </c>
      <c r="F3" s="275" t="s">
        <v>26</v>
      </c>
    </row>
    <row r="4" spans="1:10">
      <c r="A4" s="267"/>
      <c r="B4" s="270"/>
      <c r="C4" s="270"/>
      <c r="D4" s="270"/>
      <c r="E4" s="273"/>
      <c r="F4" s="276"/>
    </row>
    <row r="5" spans="1:10">
      <c r="A5" s="267"/>
      <c r="B5" s="270"/>
      <c r="C5" s="270"/>
      <c r="D5" s="270"/>
      <c r="E5" s="273"/>
      <c r="F5" s="276"/>
      <c r="J5" s="31"/>
    </row>
    <row r="6" spans="1:10">
      <c r="A6" s="267"/>
      <c r="B6" s="270"/>
      <c r="C6" s="270"/>
      <c r="D6" s="270"/>
      <c r="E6" s="273"/>
      <c r="F6" s="276"/>
    </row>
    <row r="7" spans="1:10">
      <c r="A7" s="268"/>
      <c r="B7" s="271"/>
      <c r="C7" s="271"/>
      <c r="D7" s="271"/>
      <c r="E7" s="274"/>
      <c r="F7" s="277"/>
    </row>
    <row r="8" spans="1:10">
      <c r="A8" s="178">
        <v>1</v>
      </c>
      <c r="B8" s="178">
        <v>2</v>
      </c>
      <c r="C8" s="178">
        <v>3</v>
      </c>
      <c r="D8" s="178">
        <v>4</v>
      </c>
      <c r="E8" s="179">
        <v>5</v>
      </c>
      <c r="F8" s="179">
        <v>6</v>
      </c>
      <c r="J8" s="6"/>
    </row>
    <row r="9" spans="1:10">
      <c r="A9" s="180" t="s">
        <v>250</v>
      </c>
      <c r="B9" s="72" t="s">
        <v>125</v>
      </c>
      <c r="C9" s="72"/>
      <c r="D9" s="72"/>
      <c r="E9" s="72"/>
      <c r="F9" s="72"/>
      <c r="J9" s="6"/>
    </row>
    <row r="10" spans="1:10" ht="30">
      <c r="A10" s="90">
        <v>1</v>
      </c>
      <c r="B10" s="91" t="s">
        <v>152</v>
      </c>
      <c r="C10" s="90" t="s">
        <v>264</v>
      </c>
      <c r="D10" s="90">
        <v>2.2000000000000001E-3</v>
      </c>
      <c r="E10" s="181">
        <v>207.96080916774656</v>
      </c>
      <c r="F10" s="181">
        <v>0.45751378016904254</v>
      </c>
      <c r="I10" s="31"/>
      <c r="J10" s="6"/>
    </row>
    <row r="11" spans="1:10" ht="30">
      <c r="A11" s="90">
        <v>2</v>
      </c>
      <c r="B11" s="91" t="s">
        <v>154</v>
      </c>
      <c r="C11" s="90" t="s">
        <v>155</v>
      </c>
      <c r="D11" s="92">
        <v>2.1999999999999999E-2</v>
      </c>
      <c r="E11" s="181">
        <v>68.950049706438577</v>
      </c>
      <c r="F11" s="181">
        <v>1.5169010935416487</v>
      </c>
      <c r="J11" s="6"/>
    </row>
    <row r="12" spans="1:10" ht="30">
      <c r="A12" s="90">
        <v>3</v>
      </c>
      <c r="B12" s="91" t="s">
        <v>152</v>
      </c>
      <c r="C12" s="90" t="s">
        <v>264</v>
      </c>
      <c r="D12" s="90">
        <v>1.2541</v>
      </c>
      <c r="E12" s="181">
        <v>207.96080916774656</v>
      </c>
      <c r="F12" s="181">
        <v>260.80365077727095</v>
      </c>
      <c r="J12" s="6"/>
    </row>
    <row r="13" spans="1:10" ht="30">
      <c r="A13" s="90">
        <v>4</v>
      </c>
      <c r="B13" s="81" t="s">
        <v>157</v>
      </c>
      <c r="C13" s="90" t="s">
        <v>40</v>
      </c>
      <c r="D13" s="90">
        <v>1.2541</v>
      </c>
      <c r="E13" s="181">
        <v>728.8099983869962</v>
      </c>
      <c r="F13" s="181">
        <v>914.00061897713192</v>
      </c>
      <c r="J13" s="6"/>
    </row>
    <row r="14" spans="1:10">
      <c r="A14" s="90">
        <v>5</v>
      </c>
      <c r="B14" s="83" t="s">
        <v>159</v>
      </c>
      <c r="C14" s="143" t="s">
        <v>43</v>
      </c>
      <c r="D14" s="143">
        <f>1254.1*1.95</f>
        <v>2445.4949999999999</v>
      </c>
      <c r="E14" s="181">
        <v>3.4796592085154447</v>
      </c>
      <c r="F14" s="181">
        <v>8509.4891961284775</v>
      </c>
      <c r="J14" s="6"/>
    </row>
    <row r="15" spans="1:10">
      <c r="A15" s="182"/>
      <c r="B15" s="183" t="s">
        <v>106</v>
      </c>
      <c r="C15" s="182"/>
      <c r="D15" s="184"/>
      <c r="E15" s="185"/>
      <c r="F15" s="186">
        <f>SUM(F10:F14)</f>
        <v>9686.2678807565917</v>
      </c>
      <c r="J15" s="6"/>
    </row>
    <row r="16" spans="1:10">
      <c r="A16" s="182"/>
      <c r="B16" s="183" t="s">
        <v>107</v>
      </c>
      <c r="C16" s="182"/>
      <c r="D16" s="184"/>
      <c r="E16" s="185"/>
      <c r="F16" s="187">
        <f>F15/F$93</f>
        <v>9.8226362387049682E-2</v>
      </c>
      <c r="J16" s="6"/>
    </row>
    <row r="17" spans="1:10">
      <c r="A17" s="72" t="s">
        <v>251</v>
      </c>
      <c r="B17" s="72" t="s">
        <v>160</v>
      </c>
      <c r="C17" s="72"/>
      <c r="D17" s="72"/>
      <c r="E17" s="72"/>
      <c r="F17" s="72"/>
      <c r="J17" s="6"/>
    </row>
    <row r="18" spans="1:10" ht="30">
      <c r="A18" s="90">
        <v>1</v>
      </c>
      <c r="B18" s="91" t="s">
        <v>128</v>
      </c>
      <c r="C18" s="90" t="s">
        <v>44</v>
      </c>
      <c r="D18" s="92">
        <v>32.323</v>
      </c>
      <c r="E18" s="181">
        <v>1.8421725221552356</v>
      </c>
      <c r="F18" s="181">
        <v>59.544542433623683</v>
      </c>
      <c r="J18" s="6"/>
    </row>
    <row r="19" spans="1:10" ht="30">
      <c r="A19" s="143">
        <v>2</v>
      </c>
      <c r="B19" s="86" t="s">
        <v>161</v>
      </c>
      <c r="C19" s="143" t="s">
        <v>266</v>
      </c>
      <c r="D19" s="94">
        <v>32.323</v>
      </c>
      <c r="E19" s="181">
        <v>549.53549063783794</v>
      </c>
      <c r="F19" s="181">
        <v>17762.635663886835</v>
      </c>
      <c r="J19" s="6"/>
    </row>
    <row r="20" spans="1:10">
      <c r="A20" s="90">
        <v>3</v>
      </c>
      <c r="B20" s="188" t="s">
        <v>162</v>
      </c>
      <c r="C20" s="105" t="s">
        <v>44</v>
      </c>
      <c r="D20" s="92">
        <v>32.323</v>
      </c>
      <c r="E20" s="181">
        <v>184.09938193294752</v>
      </c>
      <c r="F20" s="181">
        <v>5950.6443222186626</v>
      </c>
      <c r="J20" s="6"/>
    </row>
    <row r="21" spans="1:10" ht="30">
      <c r="A21" s="143">
        <v>4</v>
      </c>
      <c r="B21" s="86" t="s">
        <v>134</v>
      </c>
      <c r="C21" s="143" t="s">
        <v>43</v>
      </c>
      <c r="D21" s="96">
        <f>(4.12*3232.3)/1000</f>
        <v>13.317076</v>
      </c>
      <c r="E21" s="181">
        <v>284.13878005484025</v>
      </c>
      <c r="F21" s="181">
        <v>3783.8977285375918</v>
      </c>
      <c r="J21" s="6"/>
    </row>
    <row r="22" spans="1:10" ht="30">
      <c r="A22" s="97">
        <v>5</v>
      </c>
      <c r="B22" s="189" t="s">
        <v>203</v>
      </c>
      <c r="C22" s="98" t="s">
        <v>60</v>
      </c>
      <c r="D22" s="99">
        <v>3232.3</v>
      </c>
      <c r="E22" s="181">
        <v>2.1901354975015548</v>
      </c>
      <c r="F22" s="181">
        <v>7079.174968574277</v>
      </c>
      <c r="J22" s="6"/>
    </row>
    <row r="23" spans="1:10">
      <c r="A23" s="182"/>
      <c r="B23" s="183" t="s">
        <v>106</v>
      </c>
      <c r="C23" s="182"/>
      <c r="D23" s="184"/>
      <c r="E23" s="185"/>
      <c r="F23" s="186">
        <f>SUM(F18:F22)</f>
        <v>34635.897225650995</v>
      </c>
      <c r="J23" s="6"/>
    </row>
    <row r="24" spans="1:10">
      <c r="A24" s="182"/>
      <c r="B24" s="183" t="s">
        <v>107</v>
      </c>
      <c r="C24" s="182"/>
      <c r="D24" s="184"/>
      <c r="E24" s="185"/>
      <c r="F24" s="187">
        <f>F23/F$93</f>
        <v>0.35123519547155679</v>
      </c>
      <c r="J24" s="6"/>
    </row>
    <row r="25" spans="1:10">
      <c r="A25" s="72" t="s">
        <v>252</v>
      </c>
      <c r="B25" s="72" t="s">
        <v>109</v>
      </c>
      <c r="C25" s="72"/>
      <c r="D25" s="72"/>
      <c r="E25" s="72"/>
      <c r="F25" s="72"/>
      <c r="J25" s="6"/>
    </row>
    <row r="26" spans="1:10" ht="30">
      <c r="A26" s="90">
        <v>1</v>
      </c>
      <c r="B26" s="91" t="s">
        <v>128</v>
      </c>
      <c r="C26" s="90" t="s">
        <v>44</v>
      </c>
      <c r="D26" s="92">
        <v>11.775</v>
      </c>
      <c r="E26" s="181">
        <v>1.8421725221552356</v>
      </c>
      <c r="F26" s="181">
        <v>21.691581448377899</v>
      </c>
      <c r="J26" s="6"/>
    </row>
    <row r="27" spans="1:10" ht="30">
      <c r="A27" s="143">
        <v>2</v>
      </c>
      <c r="B27" s="188" t="s">
        <v>142</v>
      </c>
      <c r="C27" s="90" t="s">
        <v>60</v>
      </c>
      <c r="D27" s="124">
        <v>1177.5</v>
      </c>
      <c r="E27" s="181">
        <v>2.1901354975015548</v>
      </c>
      <c r="F27" s="181">
        <v>2578.8845483080813</v>
      </c>
      <c r="J27" s="6"/>
    </row>
    <row r="28" spans="1:10" ht="30">
      <c r="A28" s="102">
        <v>3</v>
      </c>
      <c r="B28" s="101" t="s">
        <v>140</v>
      </c>
      <c r="C28" s="102" t="s">
        <v>44</v>
      </c>
      <c r="D28" s="190">
        <v>11.775</v>
      </c>
      <c r="E28" s="181">
        <v>864.3122744612067</v>
      </c>
      <c r="F28" s="181">
        <v>10177.277031780708</v>
      </c>
      <c r="J28" s="6"/>
    </row>
    <row r="29" spans="1:10" ht="30">
      <c r="A29" s="98">
        <v>4</v>
      </c>
      <c r="B29" s="189" t="s">
        <v>139</v>
      </c>
      <c r="C29" s="98" t="s">
        <v>265</v>
      </c>
      <c r="D29" s="104">
        <f>1177.5*0.3</f>
        <v>353.25</v>
      </c>
      <c r="E29" s="181">
        <v>39.815175599344343</v>
      </c>
      <c r="F29" s="181">
        <v>14064.710780468389</v>
      </c>
      <c r="J29" s="6"/>
    </row>
    <row r="30" spans="1:10" ht="30">
      <c r="A30" s="90">
        <v>5</v>
      </c>
      <c r="B30" s="116" t="s">
        <v>113</v>
      </c>
      <c r="C30" s="90" t="s">
        <v>40</v>
      </c>
      <c r="D30" s="93">
        <f>0.15*0.3*444.8/1000</f>
        <v>2.0015999999999999E-2</v>
      </c>
      <c r="E30" s="181">
        <v>1378.1981207660824</v>
      </c>
      <c r="F30" s="181">
        <v>27.586013585253905</v>
      </c>
      <c r="J30" s="6"/>
    </row>
    <row r="31" spans="1:10">
      <c r="A31" s="90">
        <v>6</v>
      </c>
      <c r="B31" s="83" t="s">
        <v>159</v>
      </c>
      <c r="C31" s="143" t="s">
        <v>43</v>
      </c>
      <c r="D31" s="89">
        <f>0.15*0.3*444.8*1.95</f>
        <v>39.031199999999998</v>
      </c>
      <c r="E31" s="181">
        <v>3.4796592085154447</v>
      </c>
      <c r="F31" s="181">
        <v>135.81527449940802</v>
      </c>
      <c r="J31" s="6"/>
    </row>
    <row r="32" spans="1:10" ht="45">
      <c r="A32" s="107">
        <v>7</v>
      </c>
      <c r="B32" s="188" t="s">
        <v>146</v>
      </c>
      <c r="C32" s="107" t="s">
        <v>48</v>
      </c>
      <c r="D32" s="107">
        <v>518.20000000000005</v>
      </c>
      <c r="E32" s="181">
        <v>14.121723874718022</v>
      </c>
      <c r="F32" s="181">
        <v>7317.8773118788795</v>
      </c>
      <c r="J32" s="6"/>
    </row>
    <row r="33" spans="1:10" ht="30">
      <c r="A33" s="107">
        <v>8</v>
      </c>
      <c r="B33" s="188" t="s">
        <v>144</v>
      </c>
      <c r="C33" s="107" t="s">
        <v>48</v>
      </c>
      <c r="D33" s="107">
        <v>21.8</v>
      </c>
      <c r="E33" s="181">
        <v>11.288643229000145</v>
      </c>
      <c r="F33" s="181">
        <v>246.09242239220319</v>
      </c>
      <c r="J33" s="6"/>
    </row>
    <row r="34" spans="1:10">
      <c r="A34" s="182"/>
      <c r="B34" s="183" t="s">
        <v>106</v>
      </c>
      <c r="C34" s="182"/>
      <c r="D34" s="184"/>
      <c r="E34" s="185"/>
      <c r="F34" s="186">
        <f>SUM(F26:F33)</f>
        <v>34569.934964361302</v>
      </c>
      <c r="J34" s="6"/>
    </row>
    <row r="35" spans="1:10">
      <c r="A35" s="182"/>
      <c r="B35" s="183" t="s">
        <v>107</v>
      </c>
      <c r="C35" s="182"/>
      <c r="D35" s="184"/>
      <c r="E35" s="185"/>
      <c r="F35" s="187">
        <f>F34/F$93</f>
        <v>0.35056628634566084</v>
      </c>
      <c r="J35" s="6"/>
    </row>
    <row r="36" spans="1:10">
      <c r="A36" s="72" t="s">
        <v>253</v>
      </c>
      <c r="B36" s="72" t="s">
        <v>163</v>
      </c>
      <c r="C36" s="72"/>
      <c r="D36" s="72"/>
      <c r="E36" s="72"/>
      <c r="F36" s="72"/>
      <c r="J36" s="6"/>
    </row>
    <row r="37" spans="1:10">
      <c r="A37" s="90">
        <v>1</v>
      </c>
      <c r="B37" s="91" t="s">
        <v>215</v>
      </c>
      <c r="C37" s="90" t="s">
        <v>264</v>
      </c>
      <c r="D37" s="90">
        <v>9.5299999999999996E-2</v>
      </c>
      <c r="E37" s="181">
        <v>207.96080916774656</v>
      </c>
      <c r="F37" s="181">
        <v>19.818665113686247</v>
      </c>
      <c r="J37" s="6"/>
    </row>
    <row r="38" spans="1:10" ht="30">
      <c r="A38" s="90">
        <v>2</v>
      </c>
      <c r="B38" s="81" t="s">
        <v>157</v>
      </c>
      <c r="C38" s="90" t="s">
        <v>40</v>
      </c>
      <c r="D38" s="90">
        <v>9.5299999999999996E-2</v>
      </c>
      <c r="E38" s="181">
        <v>728.8099983869962</v>
      </c>
      <c r="F38" s="181">
        <v>69.455592846280737</v>
      </c>
      <c r="J38" s="6"/>
    </row>
    <row r="39" spans="1:10">
      <c r="A39" s="90">
        <v>3</v>
      </c>
      <c r="B39" s="83" t="s">
        <v>159</v>
      </c>
      <c r="C39" s="143" t="s">
        <v>43</v>
      </c>
      <c r="D39" s="89">
        <f>95.3*1.95</f>
        <v>185.83499999999998</v>
      </c>
      <c r="E39" s="181">
        <v>3.4796592085154447</v>
      </c>
      <c r="F39" s="181">
        <v>646.64246901446757</v>
      </c>
      <c r="J39" s="6"/>
    </row>
    <row r="40" spans="1:10" ht="30">
      <c r="A40" s="90">
        <v>4</v>
      </c>
      <c r="B40" s="91" t="s">
        <v>128</v>
      </c>
      <c r="C40" s="90" t="s">
        <v>44</v>
      </c>
      <c r="D40" s="92">
        <v>3.665</v>
      </c>
      <c r="E40" s="181">
        <v>1.8421725221552356</v>
      </c>
      <c r="F40" s="181">
        <v>6.7515622936989379</v>
      </c>
      <c r="J40" s="6"/>
    </row>
    <row r="41" spans="1:10" ht="30">
      <c r="A41" s="143">
        <v>5</v>
      </c>
      <c r="B41" s="86" t="s">
        <v>216</v>
      </c>
      <c r="C41" s="143" t="s">
        <v>266</v>
      </c>
      <c r="D41" s="92">
        <v>3.665</v>
      </c>
      <c r="E41" s="181">
        <v>443.66796428883362</v>
      </c>
      <c r="F41" s="181">
        <v>1626.0430891185749</v>
      </c>
      <c r="J41" s="6"/>
    </row>
    <row r="42" spans="1:10">
      <c r="A42" s="90">
        <v>6</v>
      </c>
      <c r="B42" s="188" t="s">
        <v>218</v>
      </c>
      <c r="C42" s="105" t="s">
        <v>44</v>
      </c>
      <c r="D42" s="92">
        <v>3.665</v>
      </c>
      <c r="E42" s="181">
        <v>159.62156515394503</v>
      </c>
      <c r="F42" s="181">
        <v>585.01303628920857</v>
      </c>
      <c r="J42" s="6"/>
    </row>
    <row r="43" spans="1:10" ht="30">
      <c r="A43" s="143">
        <v>7</v>
      </c>
      <c r="B43" s="86" t="s">
        <v>134</v>
      </c>
      <c r="C43" s="143" t="s">
        <v>43</v>
      </c>
      <c r="D43" s="96">
        <f>(4.12*366.5)/1000</f>
        <v>1.5099800000000001</v>
      </c>
      <c r="E43" s="181">
        <v>284.13878005484025</v>
      </c>
      <c r="F43" s="181">
        <v>429.04387510720767</v>
      </c>
      <c r="J43" s="6"/>
    </row>
    <row r="44" spans="1:10" ht="30">
      <c r="A44" s="97">
        <v>8</v>
      </c>
      <c r="B44" s="189" t="s">
        <v>217</v>
      </c>
      <c r="C44" s="98" t="s">
        <v>60</v>
      </c>
      <c r="D44" s="99">
        <v>366.5</v>
      </c>
      <c r="E44" s="181">
        <v>1.9473000135828797</v>
      </c>
      <c r="F44" s="181">
        <v>713.68545497812556</v>
      </c>
      <c r="J44" s="6"/>
    </row>
    <row r="45" spans="1:10">
      <c r="A45" s="182"/>
      <c r="B45" s="183" t="s">
        <v>106</v>
      </c>
      <c r="C45" s="182"/>
      <c r="D45" s="184"/>
      <c r="E45" s="185"/>
      <c r="F45" s="186">
        <f>SUM(F37:F44)</f>
        <v>4096.4537447612502</v>
      </c>
      <c r="J45" s="6"/>
    </row>
    <row r="46" spans="1:10">
      <c r="A46" s="182"/>
      <c r="B46" s="183" t="s">
        <v>107</v>
      </c>
      <c r="C46" s="182"/>
      <c r="D46" s="184"/>
      <c r="E46" s="185"/>
      <c r="F46" s="187">
        <f>F45/F$93</f>
        <v>4.1541257684407085E-2</v>
      </c>
      <c r="J46" s="6"/>
    </row>
    <row r="47" spans="1:10">
      <c r="A47" s="72" t="s">
        <v>254</v>
      </c>
      <c r="B47" s="72" t="s">
        <v>164</v>
      </c>
      <c r="C47" s="72"/>
      <c r="D47" s="72"/>
      <c r="E47" s="72"/>
      <c r="F47" s="72"/>
      <c r="J47" s="6"/>
    </row>
    <row r="48" spans="1:10">
      <c r="A48" s="110" t="s">
        <v>255</v>
      </c>
      <c r="B48" s="110" t="s">
        <v>258</v>
      </c>
      <c r="C48" s="90"/>
      <c r="D48" s="92"/>
      <c r="E48" s="181"/>
      <c r="F48" s="181"/>
      <c r="J48" s="6"/>
    </row>
    <row r="49" spans="1:10" ht="30">
      <c r="A49" s="90">
        <v>1</v>
      </c>
      <c r="B49" s="91" t="s">
        <v>166</v>
      </c>
      <c r="C49" s="90" t="s">
        <v>264</v>
      </c>
      <c r="D49" s="111">
        <v>2.2100000000000002E-2</v>
      </c>
      <c r="E49" s="181">
        <v>1518.3747769336399</v>
      </c>
      <c r="F49" s="181">
        <v>33.556082570233443</v>
      </c>
      <c r="J49" s="6"/>
    </row>
    <row r="50" spans="1:10">
      <c r="A50" s="90">
        <v>2</v>
      </c>
      <c r="B50" s="83" t="s">
        <v>159</v>
      </c>
      <c r="C50" s="143" t="s">
        <v>43</v>
      </c>
      <c r="D50" s="89">
        <f>22.1*1.95</f>
        <v>43.094999999999999</v>
      </c>
      <c r="E50" s="181">
        <v>3.4796592085154447</v>
      </c>
      <c r="F50" s="181">
        <v>149.9559135909731</v>
      </c>
      <c r="J50" s="6"/>
    </row>
    <row r="51" spans="1:10">
      <c r="A51" s="182"/>
      <c r="B51" s="183" t="s">
        <v>106</v>
      </c>
      <c r="C51" s="182"/>
      <c r="D51" s="184"/>
      <c r="E51" s="185"/>
      <c r="F51" s="186">
        <f>SUM(F49:F50)</f>
        <v>183.51199616120653</v>
      </c>
      <c r="J51" s="6"/>
    </row>
    <row r="52" spans="1:10">
      <c r="A52" s="182"/>
      <c r="B52" s="183" t="s">
        <v>107</v>
      </c>
      <c r="C52" s="182"/>
      <c r="D52" s="184"/>
      <c r="E52" s="185"/>
      <c r="F52" s="187">
        <f>F51/F$93</f>
        <v>1.8609557426253586E-3</v>
      </c>
      <c r="J52" s="6"/>
    </row>
    <row r="53" spans="1:10">
      <c r="A53" s="110" t="s">
        <v>256</v>
      </c>
      <c r="B53" s="110" t="s">
        <v>257</v>
      </c>
      <c r="C53" s="90"/>
      <c r="D53" s="92"/>
      <c r="E53" s="181"/>
      <c r="F53" s="181"/>
      <c r="J53" s="6"/>
    </row>
    <row r="54" spans="1:10">
      <c r="A54" s="90">
        <v>1</v>
      </c>
      <c r="B54" s="188" t="s">
        <v>219</v>
      </c>
      <c r="C54" s="105" t="s">
        <v>44</v>
      </c>
      <c r="D54" s="93">
        <f>0.021/0.15</f>
        <v>0.14000000000000001</v>
      </c>
      <c r="E54" s="181">
        <v>184.09938193294752</v>
      </c>
      <c r="F54" s="181">
        <v>25.773913470612655</v>
      </c>
      <c r="J54" s="6"/>
    </row>
    <row r="55" spans="1:10">
      <c r="A55" s="112">
        <v>2</v>
      </c>
      <c r="B55" s="114" t="s">
        <v>212</v>
      </c>
      <c r="C55" s="112" t="s">
        <v>267</v>
      </c>
      <c r="D55" s="112">
        <v>1.4</v>
      </c>
      <c r="E55" s="181">
        <v>41.777867636996113</v>
      </c>
      <c r="F55" s="181">
        <v>58.489014691794551</v>
      </c>
      <c r="J55" s="6"/>
    </row>
    <row r="56" spans="1:10">
      <c r="A56" s="90">
        <v>3</v>
      </c>
      <c r="B56" s="191" t="s">
        <v>209</v>
      </c>
      <c r="C56" s="90" t="s">
        <v>265</v>
      </c>
      <c r="D56" s="90">
        <v>18</v>
      </c>
      <c r="E56" s="181">
        <v>71.004909154449209</v>
      </c>
      <c r="F56" s="181">
        <v>1278.0883647800858</v>
      </c>
      <c r="J56" s="6"/>
    </row>
    <row r="57" spans="1:10">
      <c r="A57" s="88">
        <v>4</v>
      </c>
      <c r="B57" s="120" t="s">
        <v>207</v>
      </c>
      <c r="C57" s="88" t="s">
        <v>43</v>
      </c>
      <c r="D57" s="88">
        <f>367.4*0.00247</f>
        <v>0.9074779999999999</v>
      </c>
      <c r="E57" s="181">
        <v>457.34016138017176</v>
      </c>
      <c r="F57" s="181">
        <v>415.02613496895543</v>
      </c>
      <c r="J57" s="6"/>
    </row>
    <row r="58" spans="1:10">
      <c r="A58" s="88">
        <v>5</v>
      </c>
      <c r="B58" s="120" t="s">
        <v>206</v>
      </c>
      <c r="C58" s="88" t="s">
        <v>43</v>
      </c>
      <c r="D58" s="88">
        <f>548.1*0.000888</f>
        <v>0.4867128</v>
      </c>
      <c r="E58" s="181">
        <v>457.34016138017176</v>
      </c>
      <c r="F58" s="181">
        <v>222.59331049779527</v>
      </c>
      <c r="J58" s="6"/>
    </row>
    <row r="59" spans="1:10">
      <c r="A59" s="88">
        <v>6</v>
      </c>
      <c r="B59" s="120" t="s">
        <v>205</v>
      </c>
      <c r="C59" s="88" t="s">
        <v>43</v>
      </c>
      <c r="D59" s="88">
        <f>116*0.000395</f>
        <v>4.582E-2</v>
      </c>
      <c r="E59" s="181">
        <v>350.76776200439582</v>
      </c>
      <c r="F59" s="181">
        <v>16.072178855041415</v>
      </c>
      <c r="J59" s="6"/>
    </row>
    <row r="60" spans="1:10" ht="30">
      <c r="A60" s="90">
        <v>7</v>
      </c>
      <c r="B60" s="91" t="s">
        <v>214</v>
      </c>
      <c r="C60" s="90" t="s">
        <v>266</v>
      </c>
      <c r="D60" s="90">
        <v>0.42</v>
      </c>
      <c r="E60" s="181">
        <v>118.15772505882855</v>
      </c>
      <c r="F60" s="181">
        <v>49.626244524707985</v>
      </c>
      <c r="J60" s="6"/>
    </row>
    <row r="61" spans="1:10">
      <c r="A61" s="182"/>
      <c r="B61" s="183" t="s">
        <v>106</v>
      </c>
      <c r="C61" s="182"/>
      <c r="D61" s="184"/>
      <c r="E61" s="185"/>
      <c r="F61" s="186">
        <f>SUM(F54:F60)</f>
        <v>2065.6691617889928</v>
      </c>
      <c r="J61" s="6"/>
    </row>
    <row r="62" spans="1:10">
      <c r="A62" s="182"/>
      <c r="B62" s="183" t="s">
        <v>107</v>
      </c>
      <c r="C62" s="182"/>
      <c r="D62" s="184"/>
      <c r="E62" s="185"/>
      <c r="F62" s="187">
        <f>F61/F$93</f>
        <v>2.0947507353243886E-2</v>
      </c>
      <c r="J62" s="6"/>
    </row>
    <row r="63" spans="1:10">
      <c r="A63" s="110" t="s">
        <v>259</v>
      </c>
      <c r="B63" s="110" t="s">
        <v>260</v>
      </c>
      <c r="C63" s="90"/>
      <c r="D63" s="92"/>
      <c r="E63" s="181"/>
      <c r="F63" s="181"/>
      <c r="J63" s="6"/>
    </row>
    <row r="64" spans="1:10">
      <c r="A64" s="90">
        <v>1</v>
      </c>
      <c r="B64" s="91" t="s">
        <v>221</v>
      </c>
      <c r="C64" s="105" t="s">
        <v>60</v>
      </c>
      <c r="D64" s="124">
        <v>152.5</v>
      </c>
      <c r="E64" s="181">
        <v>3.6849403041390589</v>
      </c>
      <c r="F64" s="181">
        <v>561.95339638120652</v>
      </c>
      <c r="J64" s="6"/>
    </row>
    <row r="65" spans="1:10" ht="30">
      <c r="A65" s="90">
        <v>2</v>
      </c>
      <c r="B65" s="191" t="s">
        <v>220</v>
      </c>
      <c r="C65" s="105" t="s">
        <v>53</v>
      </c>
      <c r="D65" s="90">
        <v>28.3</v>
      </c>
      <c r="E65" s="181">
        <v>63.784600765933931</v>
      </c>
      <c r="F65" s="181">
        <v>1805.1042016759304</v>
      </c>
      <c r="J65" s="6"/>
    </row>
    <row r="66" spans="1:10" ht="30">
      <c r="A66" s="98">
        <v>3</v>
      </c>
      <c r="B66" s="192" t="s">
        <v>263</v>
      </c>
      <c r="C66" s="97" t="s">
        <v>60</v>
      </c>
      <c r="D66" s="97">
        <v>113.1</v>
      </c>
      <c r="E66" s="181">
        <v>16.54356465044858</v>
      </c>
      <c r="F66" s="181">
        <v>1871.0771619657346</v>
      </c>
      <c r="J66" s="6"/>
    </row>
    <row r="67" spans="1:10" ht="30">
      <c r="A67" s="90">
        <v>4</v>
      </c>
      <c r="B67" s="188" t="s">
        <v>228</v>
      </c>
      <c r="C67" s="90" t="s">
        <v>268</v>
      </c>
      <c r="D67" s="124">
        <v>116.1</v>
      </c>
      <c r="E67" s="181">
        <v>22.410978523566794</v>
      </c>
      <c r="F67" s="181">
        <v>2601.9146065861046</v>
      </c>
      <c r="J67" s="6"/>
    </row>
    <row r="68" spans="1:10" ht="30">
      <c r="A68" s="98">
        <v>5</v>
      </c>
      <c r="B68" s="189" t="s">
        <v>223</v>
      </c>
      <c r="C68" s="125" t="s">
        <v>48</v>
      </c>
      <c r="D68" s="98">
        <v>283.39999999999998</v>
      </c>
      <c r="E68" s="181">
        <v>13.739678861756884</v>
      </c>
      <c r="F68" s="181">
        <v>3893.8249894219007</v>
      </c>
      <c r="J68" s="6"/>
    </row>
    <row r="69" spans="1:10" ht="30">
      <c r="A69" s="98">
        <v>6</v>
      </c>
      <c r="B69" s="189" t="s">
        <v>224</v>
      </c>
      <c r="C69" s="125" t="s">
        <v>48</v>
      </c>
      <c r="D69" s="98">
        <v>66.599999999999994</v>
      </c>
      <c r="E69" s="181">
        <v>14.646264668386603</v>
      </c>
      <c r="F69" s="181">
        <v>975.44122691454766</v>
      </c>
      <c r="J69" s="6"/>
    </row>
    <row r="70" spans="1:10">
      <c r="A70" s="182"/>
      <c r="B70" s="183" t="s">
        <v>106</v>
      </c>
      <c r="C70" s="182"/>
      <c r="D70" s="184"/>
      <c r="E70" s="185"/>
      <c r="F70" s="186">
        <f>SUM(F64:F69)</f>
        <v>11709.315582945424</v>
      </c>
      <c r="J70" s="6"/>
    </row>
    <row r="71" spans="1:10">
      <c r="A71" s="182"/>
      <c r="B71" s="183" t="s">
        <v>107</v>
      </c>
      <c r="C71" s="182"/>
      <c r="D71" s="184"/>
      <c r="E71" s="185"/>
      <c r="F71" s="187">
        <f>F70/F$93</f>
        <v>0.11874165467173578</v>
      </c>
      <c r="J71" s="6"/>
    </row>
    <row r="72" spans="1:10">
      <c r="A72" s="72" t="s">
        <v>261</v>
      </c>
      <c r="B72" s="72" t="s">
        <v>172</v>
      </c>
      <c r="C72" s="72"/>
      <c r="D72" s="72"/>
      <c r="E72" s="72"/>
      <c r="F72" s="72"/>
      <c r="J72" s="6"/>
    </row>
    <row r="73" spans="1:10" ht="45">
      <c r="A73" s="90">
        <v>1</v>
      </c>
      <c r="B73" s="91" t="s">
        <v>174</v>
      </c>
      <c r="C73" s="90" t="s">
        <v>59</v>
      </c>
      <c r="D73" s="129">
        <v>6</v>
      </c>
      <c r="E73" s="181">
        <v>2.5899488493290641</v>
      </c>
      <c r="F73" s="181">
        <v>15.539693095974384</v>
      </c>
      <c r="J73" s="6"/>
    </row>
    <row r="74" spans="1:10" ht="30">
      <c r="A74" s="90">
        <v>2</v>
      </c>
      <c r="B74" s="188" t="s">
        <v>176</v>
      </c>
      <c r="C74" s="90" t="s">
        <v>265</v>
      </c>
      <c r="D74" s="124">
        <v>1.3</v>
      </c>
      <c r="E74" s="181">
        <v>83.352924333654755</v>
      </c>
      <c r="F74" s="181">
        <v>108.35880163375118</v>
      </c>
      <c r="J74" s="6"/>
    </row>
    <row r="75" spans="1:10">
      <c r="A75" s="98">
        <v>3</v>
      </c>
      <c r="B75" s="189" t="s">
        <v>229</v>
      </c>
      <c r="C75" s="98" t="s">
        <v>59</v>
      </c>
      <c r="D75" s="128">
        <v>4</v>
      </c>
      <c r="E75" s="181">
        <v>140.24852146090345</v>
      </c>
      <c r="F75" s="181">
        <v>560.99408584361379</v>
      </c>
      <c r="J75" s="6"/>
    </row>
    <row r="76" spans="1:10">
      <c r="A76" s="182"/>
      <c r="B76" s="183" t="s">
        <v>106</v>
      </c>
      <c r="C76" s="182"/>
      <c r="D76" s="184"/>
      <c r="E76" s="185"/>
      <c r="F76" s="186">
        <f>SUM(F73:F75)</f>
        <v>684.89258057333939</v>
      </c>
      <c r="J76" s="6"/>
    </row>
    <row r="77" spans="1:10">
      <c r="A77" s="182"/>
      <c r="B77" s="183" t="s">
        <v>107</v>
      </c>
      <c r="C77" s="182"/>
      <c r="D77" s="184"/>
      <c r="E77" s="185"/>
      <c r="F77" s="187">
        <f>F76/F$93</f>
        <v>6.9453485742687997E-3</v>
      </c>
      <c r="J77" s="6"/>
    </row>
    <row r="78" spans="1:10">
      <c r="A78" s="72" t="s">
        <v>262</v>
      </c>
      <c r="B78" s="72" t="s">
        <v>179</v>
      </c>
      <c r="C78" s="72"/>
      <c r="D78" s="72"/>
      <c r="E78" s="72"/>
      <c r="F78" s="72"/>
      <c r="J78" s="6"/>
    </row>
    <row r="79" spans="1:10">
      <c r="A79" s="110" t="s">
        <v>255</v>
      </c>
      <c r="B79" s="110" t="s">
        <v>180</v>
      </c>
      <c r="C79" s="102"/>
      <c r="D79" s="103"/>
      <c r="E79" s="181"/>
      <c r="F79" s="181"/>
      <c r="J79" s="6"/>
    </row>
    <row r="80" spans="1:10">
      <c r="A80" s="90">
        <v>1</v>
      </c>
      <c r="B80" s="91" t="s">
        <v>182</v>
      </c>
      <c r="C80" s="90" t="s">
        <v>183</v>
      </c>
      <c r="D80" s="92">
        <v>0.13800000000000001</v>
      </c>
      <c r="E80" s="181">
        <v>158.59005538304584</v>
      </c>
      <c r="F80" s="181">
        <v>21.885427642860328</v>
      </c>
      <c r="J80" s="6"/>
    </row>
    <row r="81" spans="1:10">
      <c r="A81" s="90">
        <v>2</v>
      </c>
      <c r="B81" s="91" t="s">
        <v>186</v>
      </c>
      <c r="C81" s="90" t="s">
        <v>183</v>
      </c>
      <c r="D81" s="92">
        <v>7.8E-2</v>
      </c>
      <c r="E81" s="181">
        <v>61.443720041379784</v>
      </c>
      <c r="F81" s="181">
        <v>4.7926101632276232</v>
      </c>
      <c r="J81" s="6"/>
    </row>
    <row r="82" spans="1:10">
      <c r="A82" s="90">
        <v>3</v>
      </c>
      <c r="B82" s="91" t="s">
        <v>188</v>
      </c>
      <c r="C82" s="90" t="s">
        <v>183</v>
      </c>
      <c r="D82" s="92">
        <v>4.7E-2</v>
      </c>
      <c r="E82" s="181">
        <v>126.20794360249047</v>
      </c>
      <c r="F82" s="181">
        <v>5.9317733493170524</v>
      </c>
      <c r="J82" s="6"/>
    </row>
    <row r="83" spans="1:10">
      <c r="A83" s="90">
        <v>4</v>
      </c>
      <c r="B83" s="91" t="s">
        <v>190</v>
      </c>
      <c r="C83" s="90" t="s">
        <v>183</v>
      </c>
      <c r="D83" s="92">
        <v>6.0999999999999999E-2</v>
      </c>
      <c r="E83" s="181">
        <v>93.825831821935139</v>
      </c>
      <c r="F83" s="181">
        <v>5.7233757411380433</v>
      </c>
      <c r="J83" s="6"/>
    </row>
    <row r="84" spans="1:10">
      <c r="A84" s="90">
        <v>5</v>
      </c>
      <c r="B84" s="91" t="s">
        <v>192</v>
      </c>
      <c r="C84" s="90" t="s">
        <v>60</v>
      </c>
      <c r="D84" s="124">
        <v>3.3</v>
      </c>
      <c r="E84" s="181">
        <v>2.265096814066935</v>
      </c>
      <c r="F84" s="181">
        <v>7.4748194864208841</v>
      </c>
      <c r="J84" s="6"/>
    </row>
    <row r="85" spans="1:10">
      <c r="A85" s="90">
        <v>6</v>
      </c>
      <c r="B85" s="91" t="s">
        <v>193</v>
      </c>
      <c r="C85" s="90" t="s">
        <v>60</v>
      </c>
      <c r="D85" s="124">
        <v>30.4</v>
      </c>
      <c r="E85" s="181">
        <v>2.265096814066935</v>
      </c>
      <c r="F85" s="181">
        <v>68.858943147634818</v>
      </c>
      <c r="J85" s="6"/>
    </row>
    <row r="86" spans="1:10">
      <c r="A86" s="90">
        <v>7</v>
      </c>
      <c r="B86" s="91" t="s">
        <v>194</v>
      </c>
      <c r="C86" s="90" t="s">
        <v>60</v>
      </c>
      <c r="D86" s="124">
        <v>10.199999999999999</v>
      </c>
      <c r="E86" s="181">
        <v>2.265096814066935</v>
      </c>
      <c r="F86" s="181">
        <v>23.103987503482735</v>
      </c>
      <c r="J86" s="6"/>
    </row>
    <row r="87" spans="1:10">
      <c r="A87" s="182"/>
      <c r="B87" s="183" t="s">
        <v>106</v>
      </c>
      <c r="C87" s="182"/>
      <c r="D87" s="184"/>
      <c r="E87" s="185"/>
      <c r="F87" s="186">
        <f>SUM(F80:F86)</f>
        <v>137.77093703408147</v>
      </c>
      <c r="J87" s="6"/>
    </row>
    <row r="88" spans="1:10">
      <c r="A88" s="182"/>
      <c r="B88" s="183" t="s">
        <v>107</v>
      </c>
      <c r="C88" s="182"/>
      <c r="D88" s="184"/>
      <c r="E88" s="185"/>
      <c r="F88" s="187">
        <f>F87/F$93</f>
        <v>1.3971054852197678E-3</v>
      </c>
      <c r="J88" s="6"/>
    </row>
    <row r="89" spans="1:10">
      <c r="A89" s="110" t="s">
        <v>256</v>
      </c>
      <c r="B89" s="110" t="s">
        <v>195</v>
      </c>
      <c r="C89" s="102"/>
      <c r="D89" s="103"/>
      <c r="E89" s="181"/>
      <c r="F89" s="181"/>
      <c r="J89" s="6"/>
    </row>
    <row r="90" spans="1:10" ht="60">
      <c r="A90" s="90">
        <v>1</v>
      </c>
      <c r="B90" s="188" t="s">
        <v>230</v>
      </c>
      <c r="C90" s="90" t="s">
        <v>59</v>
      </c>
      <c r="D90" s="129">
        <f>4+4+11+2</f>
        <v>21</v>
      </c>
      <c r="E90" s="181">
        <v>40.094229013247983</v>
      </c>
      <c r="F90" s="181">
        <v>841.97880927820768</v>
      </c>
      <c r="J90" s="6"/>
    </row>
    <row r="91" spans="1:10">
      <c r="A91" s="182"/>
      <c r="B91" s="183" t="s">
        <v>106</v>
      </c>
      <c r="C91" s="182"/>
      <c r="D91" s="184"/>
      <c r="E91" s="185"/>
      <c r="F91" s="193">
        <f>SUM(F90)</f>
        <v>841.97880927820768</v>
      </c>
    </row>
    <row r="92" spans="1:10">
      <c r="A92" s="182"/>
      <c r="B92" s="183" t="s">
        <v>107</v>
      </c>
      <c r="C92" s="182"/>
      <c r="D92" s="184"/>
      <c r="E92" s="185"/>
      <c r="F92" s="187">
        <f>F91/F$93</f>
        <v>8.5383262842321679E-3</v>
      </c>
    </row>
    <row r="93" spans="1:10">
      <c r="A93" s="194"/>
      <c r="B93" s="195" t="s">
        <v>62</v>
      </c>
      <c r="C93" s="194"/>
      <c r="D93" s="194"/>
      <c r="E93" s="194"/>
      <c r="F93" s="196">
        <f>F15+F23+F34+F45+F51+F61+F70+F76+F87+F91</f>
        <v>98611.692883311378</v>
      </c>
    </row>
    <row r="94" spans="1:10">
      <c r="A94" s="8"/>
      <c r="B94" s="195" t="s">
        <v>104</v>
      </c>
      <c r="C94" s="195"/>
      <c r="D94" s="8"/>
      <c r="E94" s="9"/>
      <c r="F94" s="197">
        <f>F93*20%</f>
        <v>19722.338576662278</v>
      </c>
    </row>
    <row r="95" spans="1:10">
      <c r="A95" s="8"/>
      <c r="B95" s="195" t="s">
        <v>62</v>
      </c>
      <c r="C95" s="195"/>
      <c r="D95" s="8"/>
      <c r="E95" s="9"/>
      <c r="F95" s="200">
        <f>F93+F94</f>
        <v>118334.03145997366</v>
      </c>
    </row>
    <row r="96" spans="1:10" ht="18">
      <c r="A96" s="1"/>
      <c r="B96" s="11"/>
      <c r="C96" s="11"/>
      <c r="D96" s="11"/>
      <c r="E96" s="12"/>
      <c r="F96" s="12"/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2025-12-17T16:17:37Z</cp:lastPrinted>
  <dcterms:created xsi:type="dcterms:W3CDTF">2024-10-04T17:50:00Z</dcterms:created>
  <dcterms:modified xsi:type="dcterms:W3CDTF">2026-06-29T06:29:59Z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